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DATA\econstats\Financial Statistics\Quarterly Financial Statistics\QFS\Y2026\1.March 2026\Small, Medium &amp; Large\Draft\"/>
    </mc:Choice>
  </mc:AlternateContent>
  <bookViews>
    <workbookView xWindow="0" yWindow="0" windowWidth="24000" windowHeight="9732" activeTab="1"/>
  </bookViews>
  <sheets>
    <sheet name="December 2025" sheetId="3" r:id="rId1"/>
    <sheet name="March 2026" sheetId="1" r:id="rId2"/>
    <sheet name="DTIC cut off points for QFS" sheetId="4" r:id="rId3"/>
  </sheets>
  <definedNames>
    <definedName name="_AMO_UniqueIdentifier" hidden="1">"'5599cf24-b7ce-47a8-b44f-f45210927292'"</definedName>
    <definedName name="DEC08_SML">'March 2026'!$A$9:$D$351</definedName>
    <definedName name="MAR09_SML">'December 2025'!$A$9:$D$263</definedName>
    <definedName name="_xlnm.Print_Area" localSheetId="0">'December 2025'!$A$1:$AK$51</definedName>
    <definedName name="_xlnm.Print_Titles" localSheetId="0">'December 2025'!$A:$A</definedName>
    <definedName name="_xlnm.Print_Titles" localSheetId="1">'March 2026'!$A:$A</definedName>
  </definedNames>
  <calcPr calcId="162913"/>
</workbook>
</file>

<file path=xl/calcChain.xml><?xml version="1.0" encoding="utf-8"?>
<calcChain xmlns="http://schemas.openxmlformats.org/spreadsheetml/2006/main">
  <c r="D18" i="4" l="1"/>
  <c r="C18" i="4"/>
  <c r="D17" i="4"/>
  <c r="C17" i="4"/>
  <c r="D16" i="4"/>
  <c r="C16" i="4"/>
  <c r="D15" i="4"/>
  <c r="C15" i="4"/>
  <c r="D14" i="4"/>
  <c r="C14" i="4"/>
  <c r="D13" i="4"/>
  <c r="C13" i="4"/>
  <c r="D12" i="4"/>
  <c r="C12" i="4"/>
  <c r="D11" i="4"/>
  <c r="C11" i="4"/>
  <c r="D10" i="4"/>
  <c r="C10" i="4"/>
  <c r="D9" i="4"/>
  <c r="C9" i="4"/>
  <c r="D8" i="4"/>
  <c r="C8" i="4"/>
  <c r="B18" i="4"/>
  <c r="B17" i="4"/>
  <c r="B16" i="4"/>
  <c r="B15" i="4"/>
  <c r="B14" i="4"/>
  <c r="B13" i="4"/>
  <c r="B12" i="4"/>
  <c r="B11" i="4"/>
  <c r="B10" i="4"/>
  <c r="B9" i="4"/>
  <c r="B8" i="4"/>
</calcChain>
</file>

<file path=xl/comments1.xml><?xml version="1.0" encoding="utf-8"?>
<comments xmlns="http://schemas.openxmlformats.org/spreadsheetml/2006/main">
  <authors>
    <author>KrisseelanG</author>
    <author>AmukelaniN</author>
  </authors>
  <commentList>
    <comment ref="A1" authorId="0" shapeId="0">
      <text>
        <r>
          <rPr>
            <sz val="8"/>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December 2025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V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W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X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List>
</comments>
</file>

<file path=xl/comments2.xml><?xml version="1.0" encoding="utf-8"?>
<comments xmlns="http://schemas.openxmlformats.org/spreadsheetml/2006/main">
  <authors>
    <author>KrisseelanG</author>
    <author>AmukelaniN</author>
  </authors>
  <commentList>
    <comment ref="A1" authorId="0" shapeId="0">
      <text>
        <r>
          <rPr>
            <sz val="8"/>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March 2026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V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W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X8" authorId="1" shapeId="0">
      <text>
        <r>
          <rPr>
            <sz val="8"/>
            <color indexed="81"/>
            <rFont val="Tahoma"/>
            <family val="2"/>
          </rPr>
          <t>Refer to the Excel sheet titled 'DTI cut off points for QFS' for a break down of the Trade cut off points.</t>
        </r>
        <r>
          <rPr>
            <sz val="9"/>
            <color indexed="81"/>
            <rFont val="Tahoma"/>
            <family val="2"/>
          </rPr>
          <t xml:space="preserve">
</t>
        </r>
      </text>
    </comment>
  </commentList>
</comments>
</file>

<file path=xl/sharedStrings.xml><?xml version="1.0" encoding="utf-8"?>
<sst xmlns="http://schemas.openxmlformats.org/spreadsheetml/2006/main" count="254" uniqueCount="101">
  <si>
    <t>Total</t>
  </si>
  <si>
    <t>Large</t>
  </si>
  <si>
    <t>Medium</t>
  </si>
  <si>
    <t>Small</t>
  </si>
  <si>
    <t>Closing value of raw materials</t>
  </si>
  <si>
    <t>Income items</t>
  </si>
  <si>
    <t>Turnover</t>
  </si>
  <si>
    <t>Interest</t>
  </si>
  <si>
    <t>Dividends</t>
  </si>
  <si>
    <t>Royalties, franchise fees, copyright, trade names and trade and patent rights</t>
  </si>
  <si>
    <t>Rental/leasing of land, buildings and other structures received</t>
  </si>
  <si>
    <t>Hiring/leasing of plant, machinery, vehicles and other equipment received</t>
  </si>
  <si>
    <t>Profit on assets/investment sold or revalued</t>
  </si>
  <si>
    <t>Other income</t>
  </si>
  <si>
    <t>Total income</t>
  </si>
  <si>
    <t>Inventories</t>
  </si>
  <si>
    <t>Opening value of raw materials</t>
  </si>
  <si>
    <t>Opening value of work in progress</t>
  </si>
  <si>
    <t>Opening value of finished goods</t>
  </si>
  <si>
    <t>Total opening values</t>
  </si>
  <si>
    <t>Closing value of work in progress</t>
  </si>
  <si>
    <t>Closing value of finished goods</t>
  </si>
  <si>
    <t>Total closing values</t>
  </si>
  <si>
    <t>Expenditure items</t>
  </si>
  <si>
    <t>Purchases</t>
  </si>
  <si>
    <t>Interest paid</t>
  </si>
  <si>
    <t>Royalties, franchise fees, copyright, trade names and patent rights paid</t>
  </si>
  <si>
    <t>Rental/leasing of land, buildings and other structures paid</t>
  </si>
  <si>
    <t>Hiring/leasing for plant, machinery, vehicles and other equipment paid</t>
  </si>
  <si>
    <t>Depreciation</t>
  </si>
  <si>
    <t>Other expenditure</t>
  </si>
  <si>
    <t>Total expenditure</t>
  </si>
  <si>
    <t>Net profit or loss before taxation</t>
  </si>
  <si>
    <t>Dividends payable</t>
  </si>
  <si>
    <t>Item</t>
  </si>
  <si>
    <t>All industries</t>
  </si>
  <si>
    <t>Mining and quarrying industry</t>
  </si>
  <si>
    <t>Manufacturing industry</t>
  </si>
  <si>
    <t>Electricity, gas and water supply industry</t>
  </si>
  <si>
    <t>Construction industry</t>
  </si>
  <si>
    <t>Transport industry</t>
  </si>
  <si>
    <t>Real estate and other business services industry</t>
  </si>
  <si>
    <t>Community, social and personal services industry</t>
  </si>
  <si>
    <t xml:space="preserve">Range for classification of small, medium and large enterprises based on Turnover. Source: National Small Business Amendment Bill - DTI 2003 </t>
  </si>
  <si>
    <t>Statistics South Africa</t>
  </si>
  <si>
    <t>Quarterly Financial Statistics Survey (QFS)</t>
  </si>
  <si>
    <r>
      <t>Trade industry</t>
    </r>
    <r>
      <rPr>
        <b/>
        <vertAlign val="superscript"/>
        <sz val="10"/>
        <rFont val="Arial"/>
        <family val="2"/>
      </rPr>
      <t>3</t>
    </r>
  </si>
  <si>
    <t>Employment costs</t>
  </si>
  <si>
    <t>Company tax</t>
  </si>
  <si>
    <t>Carrying value of fixed assets as at the end of quarter</t>
  </si>
  <si>
    <r>
      <t xml:space="preserve">2 </t>
    </r>
    <r>
      <rPr>
        <sz val="8"/>
        <rFont val="Arial"/>
        <family val="2"/>
      </rPr>
      <t>Estimates are calculated prior to rounding off of figures and therefore some discrepancies may occur when applying these estimates to the published estimates</t>
    </r>
  </si>
  <si>
    <r>
      <t>Estimates of small, medium and large enterprises by industry</t>
    </r>
    <r>
      <rPr>
        <b/>
        <u/>
        <vertAlign val="superscript"/>
        <sz val="10"/>
        <rFont val="Arial"/>
        <family val="2"/>
      </rPr>
      <t>2</t>
    </r>
  </si>
  <si>
    <t>Loss on assets/investments sold or revalued</t>
  </si>
  <si>
    <t>R million</t>
  </si>
  <si>
    <t>SIC2</t>
  </si>
  <si>
    <t>SIC3</t>
  </si>
  <si>
    <t>SIC4</t>
  </si>
  <si>
    <t>SIC5</t>
  </si>
  <si>
    <t>SIC61</t>
  </si>
  <si>
    <t>SIC62</t>
  </si>
  <si>
    <t>SIC63</t>
  </si>
  <si>
    <t>SIC64</t>
  </si>
  <si>
    <t>SIC7</t>
  </si>
  <si>
    <t>SIC8</t>
  </si>
  <si>
    <t>SIC9</t>
  </si>
  <si>
    <t>&gt; R526 million</t>
  </si>
  <si>
    <t>R135 million to R526 million</t>
  </si>
  <si>
    <t>R2 million to R135 million</t>
  </si>
  <si>
    <t>&gt; R688 million</t>
  </si>
  <si>
    <t>R175 million to R688 million</t>
  </si>
  <si>
    <t>R2 million to R175 million</t>
  </si>
  <si>
    <t>&gt; R351 million</t>
  </si>
  <si>
    <t>R81 million to R351 million</t>
  </si>
  <si>
    <t>R2 million to R81 million</t>
  </si>
  <si>
    <t>R175 million to R351 million</t>
  </si>
  <si>
    <t>&gt; R175 million</t>
  </si>
  <si>
    <t>R81 million to R175 million</t>
  </si>
  <si>
    <r>
      <t xml:space="preserve">3 </t>
    </r>
    <r>
      <rPr>
        <sz val="8"/>
        <rFont val="Arial"/>
        <family val="2"/>
      </rPr>
      <t>For the trade industry cut-off points refer to the worksheet called '</t>
    </r>
    <r>
      <rPr>
        <b/>
        <sz val="8"/>
        <rFont val="Arial"/>
        <family val="2"/>
      </rPr>
      <t xml:space="preserve"> DTIC cut-off points for QFS</t>
    </r>
    <r>
      <rPr>
        <sz val="8"/>
        <rFont val="Arial"/>
        <family val="2"/>
      </rPr>
      <t>' below</t>
    </r>
  </si>
  <si>
    <t>DTIC cut-off points (adjusted by Statistics South Africa (Stats SA) for QFS)</t>
  </si>
  <si>
    <t>SIC</t>
  </si>
  <si>
    <t>Size1</t>
  </si>
  <si>
    <t>Size2</t>
  </si>
  <si>
    <t>Size3</t>
  </si>
  <si>
    <t>Size4</t>
  </si>
  <si>
    <t>2024 (raised by factor of 19,5)</t>
  </si>
  <si>
    <t>R3,5 million to R162,5 million</t>
  </si>
  <si>
    <t>&gt; R633,8 million</t>
  </si>
  <si>
    <t>R162,5 million to R633,8 million</t>
  </si>
  <si>
    <t>&gt; R828,8 million</t>
  </si>
  <si>
    <t>R211,3 million to R828,8 million</t>
  </si>
  <si>
    <t>R3,5 million to R211,3 million</t>
  </si>
  <si>
    <t>&gt; R422,5 million</t>
  </si>
  <si>
    <t>R97,5 million to R422,5 million</t>
  </si>
  <si>
    <t>R3,5 million to R97,5 million</t>
  </si>
  <si>
    <t>R211,3 million to R422,5 million</t>
  </si>
  <si>
    <t>&gt; R211,3 million</t>
  </si>
  <si>
    <t>R97,5 million to R211,3 million</t>
  </si>
  <si>
    <r>
      <t>Quarterly Financial Statistics Survey - December2025</t>
    </r>
    <r>
      <rPr>
        <b/>
        <u/>
        <vertAlign val="superscript"/>
        <sz val="12"/>
        <rFont val="Arial"/>
        <family val="2"/>
      </rPr>
      <t>1</t>
    </r>
    <r>
      <rPr>
        <b/>
        <u/>
        <sz val="12"/>
        <rFont val="Arial"/>
        <family val="2"/>
      </rPr>
      <t xml:space="preserve"> (QFS) estimates </t>
    </r>
  </si>
  <si>
    <r>
      <t xml:space="preserve">1 </t>
    </r>
    <r>
      <rPr>
        <sz val="8"/>
        <rFont val="Arial"/>
        <family val="2"/>
      </rPr>
      <t xml:space="preserve">Revised QFS December 2025 estimates based on the </t>
    </r>
    <r>
      <rPr>
        <sz val="8"/>
        <color rgb="FF000000"/>
        <rFont val="Arial"/>
        <family val="2"/>
      </rPr>
      <t>2025</t>
    </r>
    <r>
      <rPr>
        <sz val="8"/>
        <rFont val="Arial"/>
        <family val="2"/>
      </rPr>
      <t xml:space="preserve"> sample - Small, medium and large enterprises</t>
    </r>
  </si>
  <si>
    <r>
      <t xml:space="preserve">1 </t>
    </r>
    <r>
      <rPr>
        <sz val="8"/>
        <rFont val="Arial"/>
        <family val="2"/>
      </rPr>
      <t>Preliminary QFS March 2026 estimates based on the 2025 sample - Small, medium and large enterprises</t>
    </r>
  </si>
  <si>
    <r>
      <t>Quarterly Financial Statistics Survey - March 2026</t>
    </r>
    <r>
      <rPr>
        <b/>
        <u/>
        <vertAlign val="superscript"/>
        <sz val="12"/>
        <rFont val="Arial"/>
        <family val="2"/>
      </rPr>
      <t>1</t>
    </r>
    <r>
      <rPr>
        <b/>
        <u/>
        <sz val="12"/>
        <rFont val="Arial"/>
        <family val="2"/>
      </rPr>
      <t xml:space="preserve"> (QFS) estimates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</si>
</sst>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0"/>
      <name val="MS Sans Serif"/>
    </font>
    <font>
      <sz val="11"/>
      <color theme="1"/>
      <name val="Calibri"/>
      <family val="2"/>
      <scheme val="minor"/>
    </font>
    <font>
      <sz val="11"/>
      <color theme="1"/>
      <name val="Calibri"/>
      <family val="2"/>
      <scheme val="minor"/>
    </font>
    <font>
      <b/>
      <sz val="10"/>
      <name val="Arial"/>
      <family val="2"/>
    </font>
    <font>
      <b/>
      <vertAlign val="superscript"/>
      <sz val="10"/>
      <name val="Arial"/>
      <family val="2"/>
    </font>
    <font>
      <i/>
      <sz val="8"/>
      <name val="Arial"/>
      <family val="2"/>
    </font>
    <font>
      <b/>
      <u/>
      <sz val="12"/>
      <name val="Arial"/>
      <family val="2"/>
    </font>
    <font>
      <b/>
      <sz val="12"/>
      <name val="Arial"/>
      <family val="2"/>
    </font>
    <font>
      <b/>
      <u/>
      <sz val="10"/>
      <name val="Arial"/>
      <family val="2"/>
    </font>
    <font>
      <sz val="8"/>
      <color indexed="81"/>
      <name val="Tahoma"/>
      <family val="2"/>
    </font>
    <font>
      <sz val="10"/>
      <name val="Arial"/>
      <family val="2"/>
    </font>
    <font>
      <vertAlign val="superscript"/>
      <sz val="8"/>
      <name val="Arial"/>
      <family val="2"/>
    </font>
    <font>
      <sz val="8"/>
      <name val="Arial"/>
      <family val="2"/>
    </font>
    <font>
      <b/>
      <sz val="8"/>
      <name val="Arial"/>
      <family val="2"/>
    </font>
    <font>
      <sz val="8"/>
      <name val="MS Sans Serif"/>
      <family val="2"/>
    </font>
    <font>
      <b/>
      <u/>
      <vertAlign val="superscript"/>
      <sz val="10"/>
      <name val="Arial"/>
      <family val="2"/>
    </font>
    <font>
      <b/>
      <sz val="10"/>
      <name val="MS Sans Serif"/>
      <family val="2"/>
    </font>
    <font>
      <b/>
      <sz val="11"/>
      <color theme="1"/>
      <name val="Calibri"/>
      <family val="2"/>
      <scheme val="minor"/>
    </font>
    <font>
      <b/>
      <sz val="8.5"/>
      <name val="MS Sans Serif"/>
      <family val="2"/>
    </font>
    <font>
      <sz val="9"/>
      <color indexed="81"/>
      <name val="Tahoma"/>
      <family val="2"/>
    </font>
    <font>
      <b/>
      <u/>
      <sz val="10"/>
      <name val="MS Sans Serif"/>
      <family val="2"/>
    </font>
    <font>
      <sz val="8"/>
      <color rgb="FF000000"/>
      <name val="Arial"/>
      <family val="2"/>
    </font>
    <font>
      <b/>
      <u/>
      <vertAlign val="superscript"/>
      <sz val="12"/>
      <name val="Arial"/>
      <family val="2"/>
    </font>
  </fonts>
  <fills count="10">
    <fill>
      <patternFill patternType="none"/>
    </fill>
    <fill>
      <patternFill patternType="gray125"/>
    </fill>
    <fill>
      <patternFill patternType="solid">
        <fgColor indexed="42"/>
        <bgColor indexed="64"/>
      </patternFill>
    </fill>
    <fill>
      <patternFill patternType="solid">
        <fgColor indexed="40"/>
        <bgColor indexed="64"/>
      </patternFill>
    </fill>
    <fill>
      <patternFill patternType="solid">
        <fgColor indexed="47"/>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indexed="11"/>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57">
    <xf numFmtId="0" fontId="0" fillId="0" borderId="0" xfId="0"/>
    <xf numFmtId="0" fontId="0" fillId="0" borderId="0" xfId="0" quotePrefix="1" applyNumberForma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center"/>
    </xf>
    <xf numFmtId="0" fontId="3" fillId="2" borderId="1" xfId="0" applyFont="1" applyFill="1" applyBorder="1" applyAlignment="1">
      <alignment horizontal="center"/>
    </xf>
    <xf numFmtId="0" fontId="3" fillId="7" borderId="1" xfId="0" applyFont="1" applyFill="1" applyBorder="1" applyAlignment="1">
      <alignment horizontal="center"/>
    </xf>
    <xf numFmtId="0" fontId="3" fillId="3" borderId="1" xfId="0" applyFont="1" applyFill="1" applyBorder="1" applyAlignment="1">
      <alignment horizontal="center"/>
    </xf>
    <xf numFmtId="0" fontId="3" fillId="4" borderId="1" xfId="0" applyFont="1" applyFill="1" applyBorder="1" applyAlignment="1">
      <alignment horizontal="center"/>
    </xf>
    <xf numFmtId="0" fontId="3" fillId="8" borderId="1" xfId="0" applyFont="1" applyFill="1" applyBorder="1" applyAlignment="1">
      <alignment horizontal="center"/>
    </xf>
    <xf numFmtId="0" fontId="3" fillId="9" borderId="1" xfId="0" applyFont="1" applyFill="1" applyBorder="1" applyAlignment="1">
      <alignment horizontal="center"/>
    </xf>
    <xf numFmtId="0" fontId="3" fillId="5" borderId="1" xfId="0" applyFont="1" applyFill="1" applyBorder="1" applyAlignment="1">
      <alignment horizontal="center"/>
    </xf>
    <xf numFmtId="0" fontId="3" fillId="6" borderId="1" xfId="0" applyFont="1" applyFill="1" applyBorder="1" applyAlignment="1">
      <alignment horizontal="center"/>
    </xf>
    <xf numFmtId="0" fontId="5" fillId="0" borderId="1" xfId="0" applyFont="1" applyFill="1" applyBorder="1" applyAlignment="1">
      <alignment horizontal="justify" vertical="center" wrapText="1"/>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0" fillId="0" borderId="0" xfId="0" applyFill="1" applyAlignment="1">
      <alignment vertical="center"/>
    </xf>
    <xf numFmtId="0" fontId="6" fillId="0" borderId="0" xfId="0" applyFont="1"/>
    <xf numFmtId="0" fontId="6" fillId="0" borderId="0" xfId="0" applyFont="1" applyAlignment="1">
      <alignment wrapText="1"/>
    </xf>
    <xf numFmtId="0" fontId="7" fillId="0" borderId="0" xfId="0" applyFont="1"/>
    <xf numFmtId="0" fontId="8" fillId="0" borderId="0" xfId="0" applyFont="1" applyBorder="1"/>
    <xf numFmtId="0" fontId="3" fillId="0" borderId="1" xfId="0" applyNumberFormat="1" applyFont="1" applyFill="1" applyBorder="1" applyAlignment="1">
      <alignment horizontal="justify" wrapText="1"/>
    </xf>
    <xf numFmtId="0" fontId="11" fillId="0" borderId="0" xfId="0" applyNumberFormat="1" applyFont="1" applyBorder="1" applyAlignment="1">
      <alignment horizontal="left" vertical="center"/>
    </xf>
    <xf numFmtId="0" fontId="0" fillId="8" borderId="1" xfId="0" applyFill="1" applyBorder="1"/>
    <xf numFmtId="0" fontId="0" fillId="9" borderId="1" xfId="0" applyFill="1" applyBorder="1"/>
    <xf numFmtId="0" fontId="0" fillId="5" borderId="1" xfId="0" applyFill="1" applyBorder="1"/>
    <xf numFmtId="0" fontId="0" fillId="6" borderId="1" xfId="0" applyFill="1" applyBorder="1"/>
    <xf numFmtId="0" fontId="8" fillId="0" borderId="0" xfId="0" applyFont="1" applyBorder="1" applyAlignment="1"/>
    <xf numFmtId="0" fontId="0" fillId="0" borderId="0" xfId="0" quotePrefix="1" applyNumberFormat="1" applyBorder="1"/>
    <xf numFmtId="0" fontId="0" fillId="0" borderId="0" xfId="0" applyBorder="1"/>
    <xf numFmtId="3" fontId="10" fillId="0" borderId="1" xfId="0" applyNumberFormat="1" applyFont="1" applyFill="1" applyBorder="1" applyAlignment="1">
      <alignment horizontal="left" wrapText="1" indent="1"/>
    </xf>
    <xf numFmtId="3" fontId="0" fillId="9" borderId="1" xfId="0" applyNumberFormat="1" applyFill="1" applyBorder="1"/>
    <xf numFmtId="3" fontId="0" fillId="5" borderId="1" xfId="0" quotePrefix="1" applyNumberFormat="1" applyFill="1" applyBorder="1"/>
    <xf numFmtId="3" fontId="0" fillId="6" borderId="1" xfId="0" quotePrefix="1" applyNumberFormat="1" applyFill="1" applyBorder="1"/>
    <xf numFmtId="3" fontId="0" fillId="0" borderId="0" xfId="0" applyNumberFormat="1"/>
    <xf numFmtId="3" fontId="3" fillId="0" borderId="1" xfId="0" applyNumberFormat="1" applyFont="1" applyFill="1" applyBorder="1" applyAlignment="1">
      <alignment horizontal="justify" wrapText="1"/>
    </xf>
    <xf numFmtId="3" fontId="0" fillId="8" borderId="1" xfId="0" applyNumberFormat="1" applyFill="1" applyBorder="1"/>
    <xf numFmtId="164" fontId="0" fillId="0" borderId="0" xfId="0" quotePrefix="1" applyNumberFormat="1" applyFill="1" applyBorder="1"/>
    <xf numFmtId="164" fontId="0" fillId="0" borderId="0" xfId="0" applyNumberFormat="1" applyFill="1" applyBorder="1"/>
    <xf numFmtId="0" fontId="0" fillId="0" borderId="0" xfId="0" applyFill="1" applyBorder="1"/>
    <xf numFmtId="3" fontId="10" fillId="0" borderId="1" xfId="0" quotePrefix="1" applyNumberFormat="1" applyFont="1" applyBorder="1"/>
    <xf numFmtId="3" fontId="10" fillId="0" borderId="1" xfId="0" applyNumberFormat="1" applyFont="1" applyBorder="1"/>
    <xf numFmtId="3" fontId="10" fillId="0" borderId="1" xfId="0" quotePrefix="1" applyNumberFormat="1" applyFont="1" applyFill="1" applyBorder="1"/>
    <xf numFmtId="0" fontId="10" fillId="0" borderId="0" xfId="0" applyFont="1"/>
    <xf numFmtId="0" fontId="10" fillId="0" borderId="0" xfId="0" applyFont="1" applyFill="1"/>
    <xf numFmtId="0" fontId="10" fillId="0" borderId="1" xfId="0" quotePrefix="1" applyNumberFormat="1" applyFont="1" applyFill="1" applyBorder="1" applyAlignment="1">
      <alignment vertical="center"/>
    </xf>
    <xf numFmtId="0" fontId="10" fillId="0" borderId="0" xfId="0" applyFont="1" applyFill="1" applyAlignment="1">
      <alignment vertical="center"/>
    </xf>
    <xf numFmtId="0" fontId="10" fillId="0" borderId="1" xfId="0" applyFont="1" applyBorder="1"/>
    <xf numFmtId="0" fontId="10" fillId="2" borderId="1" xfId="0" applyFont="1" applyFill="1" applyBorder="1"/>
    <xf numFmtId="0" fontId="10" fillId="7" borderId="1" xfId="0" applyFont="1" applyFill="1" applyBorder="1"/>
    <xf numFmtId="0" fontId="10" fillId="3" borderId="1" xfId="0" applyFont="1" applyFill="1" applyBorder="1"/>
    <xf numFmtId="0" fontId="10" fillId="4" borderId="1" xfId="0" applyFont="1" applyFill="1" applyBorder="1"/>
    <xf numFmtId="0" fontId="10" fillId="8" borderId="1" xfId="0" applyFont="1" applyFill="1" applyBorder="1"/>
    <xf numFmtId="0" fontId="10" fillId="9" borderId="1" xfId="0" applyFont="1" applyFill="1" applyBorder="1"/>
    <xf numFmtId="0" fontId="10" fillId="5" borderId="1" xfId="0" applyFont="1" applyFill="1" applyBorder="1"/>
    <xf numFmtId="3" fontId="10" fillId="2" borderId="1" xfId="0" quotePrefix="1" applyNumberFormat="1" applyFont="1" applyFill="1" applyBorder="1"/>
    <xf numFmtId="3" fontId="10" fillId="7" borderId="1" xfId="0" quotePrefix="1" applyNumberFormat="1" applyFont="1" applyFill="1" applyBorder="1"/>
    <xf numFmtId="3" fontId="10" fillId="3" borderId="1" xfId="0" quotePrefix="1" applyNumberFormat="1" applyFont="1" applyFill="1" applyBorder="1"/>
    <xf numFmtId="3" fontId="10" fillId="4" borderId="1" xfId="0" quotePrefix="1" applyNumberFormat="1" applyFont="1" applyFill="1" applyBorder="1"/>
    <xf numFmtId="3" fontId="10" fillId="8" borderId="1" xfId="0" applyNumberFormat="1" applyFont="1" applyFill="1" applyBorder="1"/>
    <xf numFmtId="3" fontId="10" fillId="9" borderId="1" xfId="0" applyNumberFormat="1" applyFont="1" applyFill="1" applyBorder="1"/>
    <xf numFmtId="3" fontId="10" fillId="5" borderId="1" xfId="0" quotePrefix="1" applyNumberFormat="1" applyFont="1" applyFill="1" applyBorder="1"/>
    <xf numFmtId="3" fontId="10" fillId="0" borderId="0" xfId="0" applyNumberFormat="1" applyFont="1"/>
    <xf numFmtId="3" fontId="10" fillId="6" borderId="1" xfId="0" quotePrefix="1" applyNumberFormat="1" applyFont="1" applyFill="1" applyBorder="1"/>
    <xf numFmtId="0" fontId="10" fillId="0" borderId="0" xfId="0" quotePrefix="1" applyNumberFormat="1" applyFont="1"/>
    <xf numFmtId="164" fontId="10" fillId="0" borderId="0" xfId="0" quotePrefix="1" applyNumberFormat="1" applyFont="1" applyBorder="1"/>
    <xf numFmtId="164" fontId="10" fillId="0" borderId="0" xfId="0" applyNumberFormat="1" applyFont="1" applyBorder="1"/>
    <xf numFmtId="164" fontId="10" fillId="0" borderId="0" xfId="0" quotePrefix="1" applyNumberFormat="1" applyFont="1" applyFill="1" applyBorder="1"/>
    <xf numFmtId="164" fontId="10" fillId="0" borderId="0" xfId="0" applyNumberFormat="1" applyFont="1" applyFill="1" applyBorder="1"/>
    <xf numFmtId="0" fontId="10" fillId="0" borderId="0" xfId="0" applyFont="1" applyBorder="1"/>
    <xf numFmtId="0" fontId="10" fillId="0" borderId="0" xfId="0" applyFont="1" applyFill="1" applyBorder="1"/>
    <xf numFmtId="3" fontId="3" fillId="6" borderId="1" xfId="0" applyNumberFormat="1" applyFont="1" applyFill="1" applyBorder="1" applyAlignment="1">
      <alignment horizontal="center"/>
    </xf>
    <xf numFmtId="3" fontId="3" fillId="6" borderId="1" xfId="0" applyNumberFormat="1" applyFont="1" applyFill="1" applyBorder="1" applyAlignment="1">
      <alignment horizontal="center" vertical="center" wrapText="1"/>
    </xf>
    <xf numFmtId="3" fontId="10" fillId="6" borderId="1" xfId="0" applyNumberFormat="1" applyFont="1" applyFill="1" applyBorder="1"/>
    <xf numFmtId="0" fontId="16" fillId="0" borderId="1" xfId="0" quotePrefix="1" applyNumberFormat="1" applyFont="1" applyBorder="1"/>
    <xf numFmtId="0" fontId="16" fillId="0" borderId="0" xfId="0" applyFont="1"/>
    <xf numFmtId="0" fontId="17" fillId="0" borderId="5" xfId="0" applyFont="1" applyBorder="1"/>
    <xf numFmtId="0" fontId="16" fillId="0" borderId="0" xfId="0" applyFont="1" applyAlignment="1">
      <alignment horizontal="left"/>
    </xf>
    <xf numFmtId="3" fontId="2" fillId="0" borderId="5" xfId="0" applyNumberFormat="1" applyFont="1" applyBorder="1" applyAlignment="1">
      <alignment horizontal="right"/>
    </xf>
    <xf numFmtId="0" fontId="18" fillId="0" borderId="0" xfId="0" applyFont="1" applyAlignment="1"/>
    <xf numFmtId="3" fontId="3" fillId="0" borderId="1" xfId="0" quotePrefix="1" applyNumberFormat="1" applyFont="1" applyBorder="1"/>
    <xf numFmtId="3" fontId="3" fillId="0" borderId="1" xfId="0" applyNumberFormat="1" applyFont="1" applyBorder="1"/>
    <xf numFmtId="3" fontId="3" fillId="0" borderId="1" xfId="0" quotePrefix="1" applyNumberFormat="1" applyFont="1" applyFill="1" applyBorder="1"/>
    <xf numFmtId="3" fontId="3" fillId="2" borderId="1" xfId="0" quotePrefix="1" applyNumberFormat="1" applyFont="1" applyFill="1" applyBorder="1"/>
    <xf numFmtId="3" fontId="3" fillId="7" borderId="1" xfId="0" quotePrefix="1" applyNumberFormat="1" applyFont="1" applyFill="1" applyBorder="1"/>
    <xf numFmtId="3" fontId="3" fillId="3" borderId="1" xfId="0" quotePrefix="1" applyNumberFormat="1" applyFont="1" applyFill="1" applyBorder="1"/>
    <xf numFmtId="3" fontId="3" fillId="4" borderId="1" xfId="0" quotePrefix="1" applyNumberFormat="1" applyFont="1" applyFill="1" applyBorder="1"/>
    <xf numFmtId="3" fontId="3" fillId="8" borderId="1" xfId="0" applyNumberFormat="1" applyFont="1" applyFill="1" applyBorder="1"/>
    <xf numFmtId="3" fontId="3" fillId="9" borderId="1" xfId="0" applyNumberFormat="1" applyFont="1" applyFill="1" applyBorder="1"/>
    <xf numFmtId="3" fontId="3" fillId="5" borderId="1" xfId="0" quotePrefix="1" applyNumberFormat="1" applyFont="1" applyFill="1" applyBorder="1"/>
    <xf numFmtId="3" fontId="3" fillId="6" borderId="1" xfId="0" quotePrefix="1" applyNumberFormat="1" applyFont="1" applyFill="1" applyBorder="1"/>
    <xf numFmtId="3" fontId="3" fillId="0" borderId="0" xfId="0" applyNumberFormat="1" applyFont="1"/>
    <xf numFmtId="3" fontId="16" fillId="8" borderId="1" xfId="0" applyNumberFormat="1" applyFont="1" applyFill="1" applyBorder="1"/>
    <xf numFmtId="3" fontId="16" fillId="9" borderId="1" xfId="0" applyNumberFormat="1" applyFont="1" applyFill="1" applyBorder="1"/>
    <xf numFmtId="3" fontId="16" fillId="5" borderId="1" xfId="0" quotePrefix="1" applyNumberFormat="1" applyFont="1" applyFill="1" applyBorder="1"/>
    <xf numFmtId="3" fontId="16" fillId="6" borderId="1" xfId="0" quotePrefix="1" applyNumberFormat="1" applyFont="1" applyFill="1" applyBorder="1"/>
    <xf numFmtId="3" fontId="16" fillId="0" borderId="0" xfId="0" applyNumberFormat="1" applyFont="1"/>
    <xf numFmtId="3" fontId="10" fillId="0" borderId="7" xfId="0" quotePrefix="1" applyNumberFormat="1" applyFont="1" applyBorder="1"/>
    <xf numFmtId="3" fontId="10" fillId="0" borderId="7" xfId="0" quotePrefix="1" applyNumberFormat="1" applyFont="1" applyFill="1" applyBorder="1"/>
    <xf numFmtId="0" fontId="3" fillId="5" borderId="1" xfId="0"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6" fillId="9" borderId="2" xfId="0" applyFont="1" applyFill="1" applyBorder="1" applyAlignment="1">
      <alignment horizontal="center"/>
    </xf>
    <xf numFmtId="0" fontId="16" fillId="9" borderId="3" xfId="0" applyFont="1" applyFill="1" applyBorder="1" applyAlignment="1">
      <alignment horizontal="center"/>
    </xf>
    <xf numFmtId="0" fontId="16" fillId="9" borderId="4" xfId="0" applyFont="1" applyFill="1" applyBorder="1" applyAlignment="1">
      <alignment horizontal="center"/>
    </xf>
    <xf numFmtId="0" fontId="16" fillId="5" borderId="2" xfId="0" applyFont="1" applyFill="1" applyBorder="1" applyAlignment="1">
      <alignment horizontal="center"/>
    </xf>
    <xf numFmtId="0" fontId="16" fillId="5" borderId="3" xfId="0" applyFont="1" applyFill="1" applyBorder="1" applyAlignment="1">
      <alignment horizontal="center"/>
    </xf>
    <xf numFmtId="0" fontId="16" fillId="5" borderId="4" xfId="0" applyFont="1" applyFill="1" applyBorder="1" applyAlignment="1">
      <alignment horizontal="center"/>
    </xf>
    <xf numFmtId="0" fontId="16" fillId="6" borderId="2" xfId="0" applyFont="1" applyFill="1" applyBorder="1" applyAlignment="1">
      <alignment horizontal="center"/>
    </xf>
    <xf numFmtId="0" fontId="16" fillId="6" borderId="3" xfId="0" applyFont="1" applyFill="1" applyBorder="1" applyAlignment="1">
      <alignment horizontal="center"/>
    </xf>
    <xf numFmtId="0" fontId="16" fillId="6" borderId="4" xfId="0" applyFont="1" applyFill="1" applyBorder="1" applyAlignment="1">
      <alignment horizontal="center"/>
    </xf>
    <xf numFmtId="0" fontId="3" fillId="0" borderId="2" xfId="0" applyNumberFormat="1" applyFont="1" applyBorder="1" applyAlignment="1">
      <alignment horizontal="center"/>
    </xf>
    <xf numFmtId="0" fontId="3" fillId="0" borderId="3" xfId="0" quotePrefix="1" applyNumberFormat="1" applyFont="1" applyBorder="1" applyAlignment="1">
      <alignment horizontal="center"/>
    </xf>
    <xf numFmtId="0" fontId="3" fillId="0" borderId="4" xfId="0" quotePrefix="1" applyNumberFormat="1" applyFont="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7" borderId="2" xfId="0" applyFont="1" applyFill="1" applyBorder="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11" fillId="0" borderId="0" xfId="0" applyNumberFormat="1" applyFont="1" applyBorder="1" applyAlignment="1">
      <alignment horizontal="left" vertical="center"/>
    </xf>
    <xf numFmtId="0" fontId="6" fillId="0" borderId="0" xfId="0" applyFont="1" applyAlignment="1">
      <alignment horizontal="left"/>
    </xf>
    <xf numFmtId="0" fontId="3" fillId="5" borderId="1" xfId="0"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xf>
    <xf numFmtId="3" fontId="3" fillId="9" borderId="1" xfId="0" applyNumberFormat="1" applyFont="1" applyFill="1" applyBorder="1" applyAlignment="1">
      <alignment horizontal="center" vertical="center" wrapText="1"/>
    </xf>
    <xf numFmtId="0" fontId="8" fillId="0" borderId="0" xfId="0" applyFont="1" applyBorder="1" applyAlignment="1">
      <alignment horizontal="left"/>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6" fillId="0" borderId="0" xfId="0" applyFont="1" applyAlignment="1">
      <alignment horizontal="left" wrapText="1"/>
    </xf>
    <xf numFmtId="0" fontId="16" fillId="8" borderId="2" xfId="0" applyFont="1" applyFill="1" applyBorder="1" applyAlignment="1">
      <alignment horizontal="center"/>
    </xf>
    <xf numFmtId="0" fontId="16" fillId="8" borderId="3" xfId="0" applyFont="1" applyFill="1" applyBorder="1" applyAlignment="1">
      <alignment horizontal="center"/>
    </xf>
    <xf numFmtId="0" fontId="16" fillId="8" borderId="4" xfId="0" applyFont="1" applyFill="1" applyBorder="1" applyAlignment="1">
      <alignment horizontal="center"/>
    </xf>
    <xf numFmtId="0" fontId="3" fillId="6" borderId="1" xfId="0" applyFont="1" applyFill="1" applyBorder="1" applyAlignment="1">
      <alignment horizontal="center" vertical="center" wrapText="1"/>
    </xf>
    <xf numFmtId="0" fontId="18" fillId="0" borderId="6" xfId="0" applyFont="1" applyBorder="1" applyAlignment="1">
      <alignment horizontal="center"/>
    </xf>
    <xf numFmtId="0" fontId="20" fillId="0" borderId="0" xfId="0" applyFont="1" applyAlignment="1">
      <alignment horizontal="left"/>
    </xf>
  </cellXfs>
  <cellStyles count="2">
    <cellStyle name="Normal" xfId="0" builtinId="0"/>
    <cellStyle name="Normal 2" xfId="1"/>
  </cellStyles>
  <dxfs count="23">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rgb="FF9C0006"/>
      </font>
      <fill>
        <patternFill>
          <bgColor rgb="FFFFC7CE"/>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X263"/>
  <sheetViews>
    <sheetView topLeftCell="A25" zoomScaleNormal="100" zoomScaleSheetLayoutView="75" workbookViewId="0">
      <pane xSplit="1" topLeftCell="AD1" activePane="topRight" state="frozen"/>
      <selection sqref="A1:AK56"/>
      <selection pane="topRight" activeCell="AH43" sqref="AH43:AK46"/>
    </sheetView>
  </sheetViews>
  <sheetFormatPr defaultColWidth="9.33203125" defaultRowHeight="13.2" x14ac:dyDescent="0.25"/>
  <cols>
    <col min="1" max="1" width="71.6640625" style="47" customWidth="1"/>
    <col min="2" max="2" width="12.44140625" style="47" bestFit="1" customWidth="1"/>
    <col min="3" max="4" width="12.5546875" style="47" bestFit="1" customWidth="1"/>
    <col min="5" max="6" width="13.5546875" style="47" bestFit="1" customWidth="1"/>
    <col min="7" max="7" width="13.5546875" style="47" customWidth="1"/>
    <col min="8" max="8" width="12.6640625" style="47" customWidth="1"/>
    <col min="9" max="9" width="13.5546875" style="47" bestFit="1" customWidth="1"/>
    <col min="10" max="10" width="12.44140625" style="47" bestFit="1" customWidth="1"/>
    <col min="11" max="11" width="13.6640625" style="47" customWidth="1"/>
    <col min="12" max="12" width="14.44140625" style="47" customWidth="1"/>
    <col min="13" max="14" width="13.5546875" style="47" bestFit="1" customWidth="1"/>
    <col min="15" max="15" width="13.5546875" style="47" customWidth="1"/>
    <col min="16" max="16" width="13.44140625" style="47" customWidth="1"/>
    <col min="17" max="18" width="13.5546875" style="47" bestFit="1" customWidth="1"/>
    <col min="19" max="19" width="13.33203125" style="47" customWidth="1"/>
    <col min="20" max="20" width="13.33203125" style="47" bestFit="1" customWidth="1"/>
    <col min="21" max="21" width="13.5546875" style="47" bestFit="1" customWidth="1"/>
    <col min="22" max="24" width="12.44140625" style="47" bestFit="1" customWidth="1"/>
    <col min="25" max="26" width="13.5546875" style="47" bestFit="1" customWidth="1"/>
    <col min="27" max="28" width="13.33203125" style="47" customWidth="1"/>
    <col min="29" max="29" width="13.5546875" style="47" bestFit="1" customWidth="1"/>
    <col min="30" max="30" width="12.44140625" style="47" bestFit="1" customWidth="1"/>
    <col min="31" max="31" width="14" style="47" customWidth="1"/>
    <col min="32" max="32" width="13.44140625" style="47" customWidth="1"/>
    <col min="33" max="33" width="13.5546875" style="47" bestFit="1" customWidth="1"/>
    <col min="34" max="34" width="13.5546875" style="66" bestFit="1" customWidth="1"/>
    <col min="35" max="36" width="13.44140625" style="66" customWidth="1"/>
    <col min="37" max="37" width="13.5546875" style="66" bestFit="1" customWidth="1"/>
    <col min="38" max="16384" width="9.33203125" style="47"/>
  </cols>
  <sheetData>
    <row r="1" spans="1:38" ht="15.6" x14ac:dyDescent="0.3">
      <c r="A1" s="139" t="s">
        <v>44</v>
      </c>
      <c r="B1" s="139"/>
      <c r="C1" s="21"/>
      <c r="D1" s="21"/>
      <c r="E1" s="21"/>
    </row>
    <row r="2" spans="1:38" ht="15.75" customHeight="1" x14ac:dyDescent="0.3">
      <c r="A2" s="150" t="s">
        <v>97</v>
      </c>
      <c r="B2" s="150"/>
      <c r="C2" s="22"/>
      <c r="D2" s="22"/>
      <c r="E2" s="22"/>
      <c r="F2" s="22"/>
      <c r="G2" s="22"/>
      <c r="H2" s="22"/>
    </row>
    <row r="3" spans="1:38" ht="10.5" customHeight="1" x14ac:dyDescent="0.3">
      <c r="A3" s="23"/>
      <c r="B3" s="23"/>
      <c r="C3" s="23"/>
      <c r="D3" s="23"/>
      <c r="E3" s="23"/>
    </row>
    <row r="4" spans="1:38" ht="15.6" x14ac:dyDescent="0.25">
      <c r="A4" s="144" t="s">
        <v>51</v>
      </c>
      <c r="B4" s="144"/>
      <c r="C4" s="31"/>
      <c r="D4" s="31"/>
      <c r="E4" s="24"/>
    </row>
    <row r="6" spans="1:38" s="48" customFormat="1" ht="30.75" customHeight="1" x14ac:dyDescent="0.25">
      <c r="A6" s="147" t="s">
        <v>34</v>
      </c>
      <c r="B6" s="147" t="s">
        <v>35</v>
      </c>
      <c r="C6" s="147"/>
      <c r="D6" s="147"/>
      <c r="E6" s="147"/>
      <c r="F6" s="148" t="s">
        <v>36</v>
      </c>
      <c r="G6" s="148"/>
      <c r="H6" s="148"/>
      <c r="I6" s="148"/>
      <c r="J6" s="149" t="s">
        <v>37</v>
      </c>
      <c r="K6" s="149"/>
      <c r="L6" s="149"/>
      <c r="M6" s="149"/>
      <c r="N6" s="145" t="s">
        <v>38</v>
      </c>
      <c r="O6" s="145"/>
      <c r="P6" s="145"/>
      <c r="Q6" s="145"/>
      <c r="R6" s="146" t="s">
        <v>39</v>
      </c>
      <c r="S6" s="146"/>
      <c r="T6" s="146"/>
      <c r="U6" s="146"/>
      <c r="V6" s="142" t="s">
        <v>46</v>
      </c>
      <c r="W6" s="142"/>
      <c r="X6" s="142"/>
      <c r="Y6" s="142"/>
      <c r="Z6" s="143" t="s">
        <v>40</v>
      </c>
      <c r="AA6" s="143"/>
      <c r="AB6" s="143"/>
      <c r="AC6" s="143"/>
      <c r="AD6" s="140" t="s">
        <v>41</v>
      </c>
      <c r="AE6" s="140"/>
      <c r="AF6" s="140"/>
      <c r="AG6" s="140"/>
      <c r="AH6" s="141" t="s">
        <v>42</v>
      </c>
      <c r="AI6" s="141"/>
      <c r="AJ6" s="141"/>
      <c r="AK6" s="141"/>
    </row>
    <row r="7" spans="1:38" s="48" customFormat="1" x14ac:dyDescent="0.25">
      <c r="A7" s="147"/>
      <c r="B7" s="7" t="s">
        <v>1</v>
      </c>
      <c r="C7" s="7" t="s">
        <v>2</v>
      </c>
      <c r="D7" s="7" t="s">
        <v>3</v>
      </c>
      <c r="E7" s="7" t="s">
        <v>0</v>
      </c>
      <c r="F7" s="8" t="s">
        <v>1</v>
      </c>
      <c r="G7" s="8" t="s">
        <v>2</v>
      </c>
      <c r="H7" s="8" t="s">
        <v>3</v>
      </c>
      <c r="I7" s="8" t="s">
        <v>0</v>
      </c>
      <c r="J7" s="9" t="s">
        <v>1</v>
      </c>
      <c r="K7" s="9" t="s">
        <v>2</v>
      </c>
      <c r="L7" s="9" t="s">
        <v>3</v>
      </c>
      <c r="M7" s="9" t="s">
        <v>0</v>
      </c>
      <c r="N7" s="10" t="s">
        <v>1</v>
      </c>
      <c r="O7" s="10" t="s">
        <v>2</v>
      </c>
      <c r="P7" s="10" t="s">
        <v>3</v>
      </c>
      <c r="Q7" s="10" t="s">
        <v>0</v>
      </c>
      <c r="R7" s="11" t="s">
        <v>1</v>
      </c>
      <c r="S7" s="11" t="s">
        <v>2</v>
      </c>
      <c r="T7" s="11" t="s">
        <v>3</v>
      </c>
      <c r="U7" s="11" t="s">
        <v>0</v>
      </c>
      <c r="V7" s="12" t="s">
        <v>1</v>
      </c>
      <c r="W7" s="12" t="s">
        <v>2</v>
      </c>
      <c r="X7" s="12" t="s">
        <v>3</v>
      </c>
      <c r="Y7" s="12" t="s">
        <v>0</v>
      </c>
      <c r="Z7" s="13" t="s">
        <v>1</v>
      </c>
      <c r="AA7" s="13" t="s">
        <v>2</v>
      </c>
      <c r="AB7" s="13" t="s">
        <v>3</v>
      </c>
      <c r="AC7" s="13" t="s">
        <v>0</v>
      </c>
      <c r="AD7" s="14" t="s">
        <v>1</v>
      </c>
      <c r="AE7" s="14" t="s">
        <v>2</v>
      </c>
      <c r="AF7" s="14" t="s">
        <v>3</v>
      </c>
      <c r="AG7" s="14" t="s">
        <v>0</v>
      </c>
      <c r="AH7" s="75" t="s">
        <v>1</v>
      </c>
      <c r="AI7" s="75" t="s">
        <v>2</v>
      </c>
      <c r="AJ7" s="75" t="s">
        <v>3</v>
      </c>
      <c r="AK7" s="75" t="s">
        <v>0</v>
      </c>
    </row>
    <row r="8" spans="1:38" s="50" customFormat="1" ht="54" customHeight="1" x14ac:dyDescent="0.25">
      <c r="A8" s="16" t="s">
        <v>43</v>
      </c>
      <c r="B8" s="49"/>
      <c r="C8" s="49"/>
      <c r="D8" s="49"/>
      <c r="E8" s="49"/>
      <c r="F8" s="107" t="s">
        <v>65</v>
      </c>
      <c r="G8" s="107" t="s">
        <v>66</v>
      </c>
      <c r="H8" s="113" t="s">
        <v>67</v>
      </c>
      <c r="I8" s="2"/>
      <c r="J8" s="17" t="s">
        <v>68</v>
      </c>
      <c r="K8" s="17" t="s">
        <v>69</v>
      </c>
      <c r="L8" s="17" t="s">
        <v>70</v>
      </c>
      <c r="M8" s="17"/>
      <c r="N8" s="105" t="s">
        <v>68</v>
      </c>
      <c r="O8" s="105" t="s">
        <v>69</v>
      </c>
      <c r="P8" s="105" t="s">
        <v>70</v>
      </c>
      <c r="Q8" s="3"/>
      <c r="R8" s="106" t="s">
        <v>71</v>
      </c>
      <c r="S8" s="106" t="s">
        <v>72</v>
      </c>
      <c r="T8" s="106" t="s">
        <v>73</v>
      </c>
      <c r="U8" s="4"/>
      <c r="V8" s="18"/>
      <c r="W8" s="18"/>
      <c r="X8" s="18"/>
      <c r="Y8" s="18"/>
      <c r="Z8" s="19" t="s">
        <v>71</v>
      </c>
      <c r="AA8" s="19" t="s">
        <v>74</v>
      </c>
      <c r="AB8" s="19" t="s">
        <v>70</v>
      </c>
      <c r="AC8" s="19"/>
      <c r="AD8" s="103" t="s">
        <v>71</v>
      </c>
      <c r="AE8" s="103" t="s">
        <v>74</v>
      </c>
      <c r="AF8" s="103" t="s">
        <v>70</v>
      </c>
      <c r="AG8" s="5"/>
      <c r="AH8" s="104" t="s">
        <v>75</v>
      </c>
      <c r="AI8" s="104" t="s">
        <v>76</v>
      </c>
      <c r="AJ8" s="104" t="s">
        <v>73</v>
      </c>
      <c r="AK8" s="76"/>
    </row>
    <row r="9" spans="1:38" s="79" customFormat="1" x14ac:dyDescent="0.25">
      <c r="A9" s="78"/>
      <c r="B9" s="123" t="s">
        <v>53</v>
      </c>
      <c r="C9" s="124"/>
      <c r="D9" s="124"/>
      <c r="E9" s="125"/>
      <c r="F9" s="126" t="s">
        <v>53</v>
      </c>
      <c r="G9" s="127"/>
      <c r="H9" s="127"/>
      <c r="I9" s="128"/>
      <c r="J9" s="129" t="s">
        <v>53</v>
      </c>
      <c r="K9" s="130"/>
      <c r="L9" s="130"/>
      <c r="M9" s="131"/>
      <c r="N9" s="132" t="s">
        <v>53</v>
      </c>
      <c r="O9" s="133"/>
      <c r="P9" s="133"/>
      <c r="Q9" s="134"/>
      <c r="R9" s="135" t="s">
        <v>53</v>
      </c>
      <c r="S9" s="136"/>
      <c r="T9" s="136"/>
      <c r="U9" s="137"/>
      <c r="V9" s="151" t="s">
        <v>53</v>
      </c>
      <c r="W9" s="152"/>
      <c r="X9" s="152"/>
      <c r="Y9" s="153"/>
      <c r="Z9" s="114" t="s">
        <v>53</v>
      </c>
      <c r="AA9" s="115"/>
      <c r="AB9" s="115"/>
      <c r="AC9" s="116"/>
      <c r="AD9" s="117" t="s">
        <v>53</v>
      </c>
      <c r="AE9" s="118"/>
      <c r="AF9" s="118"/>
      <c r="AG9" s="119"/>
      <c r="AH9" s="120" t="s">
        <v>53</v>
      </c>
      <c r="AI9" s="121"/>
      <c r="AJ9" s="121"/>
      <c r="AK9" s="122"/>
    </row>
    <row r="10" spans="1:38" x14ac:dyDescent="0.25">
      <c r="A10" s="25" t="s">
        <v>5</v>
      </c>
      <c r="B10" s="51"/>
      <c r="C10" s="51"/>
      <c r="D10" s="51"/>
      <c r="E10" s="51"/>
      <c r="F10" s="52"/>
      <c r="G10" s="52"/>
      <c r="H10" s="52"/>
      <c r="I10" s="52"/>
      <c r="J10" s="53"/>
      <c r="K10" s="53"/>
      <c r="L10" s="53"/>
      <c r="M10" s="53"/>
      <c r="N10" s="54"/>
      <c r="O10" s="54"/>
      <c r="P10" s="54"/>
      <c r="Q10" s="54"/>
      <c r="R10" s="55"/>
      <c r="S10" s="55"/>
      <c r="T10" s="55"/>
      <c r="U10" s="55"/>
      <c r="V10" s="56"/>
      <c r="W10" s="56"/>
      <c r="X10" s="56"/>
      <c r="Y10" s="56"/>
      <c r="Z10" s="57"/>
      <c r="AA10" s="57"/>
      <c r="AB10" s="57"/>
      <c r="AC10" s="57"/>
      <c r="AD10" s="58"/>
      <c r="AE10" s="58"/>
      <c r="AF10" s="58"/>
      <c r="AG10" s="58"/>
      <c r="AH10" s="77"/>
      <c r="AI10" s="77"/>
      <c r="AJ10" s="77"/>
      <c r="AK10" s="77"/>
      <c r="AL10" s="66"/>
    </row>
    <row r="11" spans="1:38" s="66" customFormat="1" x14ac:dyDescent="0.25">
      <c r="A11" s="34" t="s">
        <v>6</v>
      </c>
      <c r="B11" s="44">
        <v>2534017</v>
      </c>
      <c r="C11" s="44">
        <v>468303</v>
      </c>
      <c r="D11" s="45">
        <v>930072</v>
      </c>
      <c r="E11" s="46">
        <v>3932392</v>
      </c>
      <c r="F11" s="59">
        <v>286470</v>
      </c>
      <c r="G11" s="59">
        <v>18228</v>
      </c>
      <c r="H11" s="59">
        <v>20730</v>
      </c>
      <c r="I11" s="59">
        <v>325428</v>
      </c>
      <c r="J11" s="60">
        <v>756675</v>
      </c>
      <c r="K11" s="60">
        <v>155511</v>
      </c>
      <c r="L11" s="60">
        <v>241037</v>
      </c>
      <c r="M11" s="60">
        <v>1153223</v>
      </c>
      <c r="N11" s="61">
        <v>106151</v>
      </c>
      <c r="O11" s="61">
        <v>9906</v>
      </c>
      <c r="P11" s="61">
        <v>3643</v>
      </c>
      <c r="Q11" s="61">
        <v>119700</v>
      </c>
      <c r="R11" s="62">
        <v>45343</v>
      </c>
      <c r="S11" s="62">
        <v>26526</v>
      </c>
      <c r="T11" s="62">
        <v>23007</v>
      </c>
      <c r="U11" s="62">
        <v>94876</v>
      </c>
      <c r="V11" s="63">
        <v>842272</v>
      </c>
      <c r="W11" s="63">
        <v>177176</v>
      </c>
      <c r="X11" s="63">
        <v>369762</v>
      </c>
      <c r="Y11" s="63">
        <v>1389210</v>
      </c>
      <c r="Z11" s="64">
        <v>234994</v>
      </c>
      <c r="AA11" s="64">
        <v>20905</v>
      </c>
      <c r="AB11" s="64">
        <v>65708</v>
      </c>
      <c r="AC11" s="64">
        <v>321607</v>
      </c>
      <c r="AD11" s="65">
        <v>202078</v>
      </c>
      <c r="AE11" s="65">
        <v>52549</v>
      </c>
      <c r="AF11" s="65">
        <v>175368</v>
      </c>
      <c r="AG11" s="65">
        <v>429995</v>
      </c>
      <c r="AH11" s="77">
        <v>60034</v>
      </c>
      <c r="AI11" s="77">
        <v>7502</v>
      </c>
      <c r="AJ11" s="77">
        <v>30817</v>
      </c>
      <c r="AK11" s="77">
        <v>98353</v>
      </c>
    </row>
    <row r="12" spans="1:38" s="66" customFormat="1" x14ac:dyDescent="0.25">
      <c r="A12" s="34" t="s">
        <v>7</v>
      </c>
      <c r="B12" s="44">
        <v>21379</v>
      </c>
      <c r="C12" s="44">
        <v>2681</v>
      </c>
      <c r="D12" s="45">
        <v>8009</v>
      </c>
      <c r="E12" s="46">
        <v>32069</v>
      </c>
      <c r="F12" s="59">
        <v>4975</v>
      </c>
      <c r="G12" s="59">
        <v>136</v>
      </c>
      <c r="H12" s="59">
        <v>119</v>
      </c>
      <c r="I12" s="59">
        <v>5230</v>
      </c>
      <c r="J12" s="60">
        <v>3405</v>
      </c>
      <c r="K12" s="60">
        <v>1468</v>
      </c>
      <c r="L12" s="60">
        <v>1430</v>
      </c>
      <c r="M12" s="60">
        <v>6303</v>
      </c>
      <c r="N12" s="61">
        <v>3163</v>
      </c>
      <c r="O12" s="61">
        <v>200</v>
      </c>
      <c r="P12" s="61">
        <v>357</v>
      </c>
      <c r="Q12" s="61">
        <v>3720</v>
      </c>
      <c r="R12" s="62">
        <v>527</v>
      </c>
      <c r="S12" s="62">
        <v>30</v>
      </c>
      <c r="T12" s="62">
        <v>69</v>
      </c>
      <c r="U12" s="62">
        <v>626</v>
      </c>
      <c r="V12" s="63">
        <v>5761</v>
      </c>
      <c r="W12" s="63">
        <v>701</v>
      </c>
      <c r="X12" s="63">
        <v>5024</v>
      </c>
      <c r="Y12" s="63">
        <v>11486</v>
      </c>
      <c r="Z12" s="64">
        <v>2635</v>
      </c>
      <c r="AA12" s="64">
        <v>25</v>
      </c>
      <c r="AB12" s="64">
        <v>373</v>
      </c>
      <c r="AC12" s="64">
        <v>3033</v>
      </c>
      <c r="AD12" s="65">
        <v>0</v>
      </c>
      <c r="AE12" s="65">
        <v>0</v>
      </c>
      <c r="AF12" s="65">
        <v>0</v>
      </c>
      <c r="AG12" s="65">
        <v>0</v>
      </c>
      <c r="AH12" s="67">
        <v>913</v>
      </c>
      <c r="AI12" s="67">
        <v>121</v>
      </c>
      <c r="AJ12" s="67">
        <v>637</v>
      </c>
      <c r="AK12" s="67">
        <v>1671</v>
      </c>
    </row>
    <row r="13" spans="1:38" s="66" customFormat="1" x14ac:dyDescent="0.25">
      <c r="A13" s="34" t="s">
        <v>8</v>
      </c>
      <c r="B13" s="44">
        <v>18862</v>
      </c>
      <c r="C13" s="44">
        <v>880</v>
      </c>
      <c r="D13" s="45">
        <v>4811</v>
      </c>
      <c r="E13" s="46">
        <v>24553</v>
      </c>
      <c r="F13" s="59">
        <v>5838</v>
      </c>
      <c r="G13" s="59">
        <v>454</v>
      </c>
      <c r="H13" s="59">
        <v>1</v>
      </c>
      <c r="I13" s="59">
        <v>6293</v>
      </c>
      <c r="J13" s="60">
        <v>651</v>
      </c>
      <c r="K13" s="60">
        <v>69</v>
      </c>
      <c r="L13" s="60">
        <v>184</v>
      </c>
      <c r="M13" s="60">
        <v>904</v>
      </c>
      <c r="N13" s="61">
        <v>1</v>
      </c>
      <c r="O13" s="61">
        <v>0</v>
      </c>
      <c r="P13" s="61">
        <v>4565</v>
      </c>
      <c r="Q13" s="61">
        <v>4566</v>
      </c>
      <c r="R13" s="62">
        <v>149</v>
      </c>
      <c r="S13" s="62">
        <v>0</v>
      </c>
      <c r="T13" s="62">
        <v>0</v>
      </c>
      <c r="U13" s="62">
        <v>149</v>
      </c>
      <c r="V13" s="63">
        <v>5121</v>
      </c>
      <c r="W13" s="63">
        <v>0</v>
      </c>
      <c r="X13" s="63">
        <v>0</v>
      </c>
      <c r="Y13" s="63">
        <v>5121</v>
      </c>
      <c r="Z13" s="64">
        <v>1543</v>
      </c>
      <c r="AA13" s="64">
        <v>32</v>
      </c>
      <c r="AB13" s="64">
        <v>0</v>
      </c>
      <c r="AC13" s="64">
        <v>1575</v>
      </c>
      <c r="AD13" s="65">
        <v>5375</v>
      </c>
      <c r="AE13" s="65">
        <v>287</v>
      </c>
      <c r="AF13" s="65">
        <v>58</v>
      </c>
      <c r="AG13" s="65">
        <v>5720</v>
      </c>
      <c r="AH13" s="67">
        <v>184</v>
      </c>
      <c r="AI13" s="67">
        <v>38</v>
      </c>
      <c r="AJ13" s="67">
        <v>3</v>
      </c>
      <c r="AK13" s="67">
        <v>225</v>
      </c>
    </row>
    <row r="14" spans="1:38" s="66" customFormat="1" x14ac:dyDescent="0.25">
      <c r="A14" s="34" t="s">
        <v>9</v>
      </c>
      <c r="B14" s="44">
        <v>3277</v>
      </c>
      <c r="C14" s="44">
        <v>19</v>
      </c>
      <c r="D14" s="45">
        <v>137</v>
      </c>
      <c r="E14" s="46">
        <v>3433</v>
      </c>
      <c r="F14" s="59">
        <v>35</v>
      </c>
      <c r="G14" s="59">
        <v>0</v>
      </c>
      <c r="H14" s="59">
        <v>0</v>
      </c>
      <c r="I14" s="59">
        <v>35</v>
      </c>
      <c r="J14" s="60">
        <v>417</v>
      </c>
      <c r="K14" s="60">
        <v>19</v>
      </c>
      <c r="L14" s="60">
        <v>98</v>
      </c>
      <c r="M14" s="60">
        <v>534</v>
      </c>
      <c r="N14" s="61">
        <v>0</v>
      </c>
      <c r="O14" s="61">
        <v>0</v>
      </c>
      <c r="P14" s="61">
        <v>0</v>
      </c>
      <c r="Q14" s="61">
        <v>0</v>
      </c>
      <c r="R14" s="62">
        <v>0</v>
      </c>
      <c r="S14" s="62">
        <v>0</v>
      </c>
      <c r="T14" s="62">
        <v>0</v>
      </c>
      <c r="U14" s="62">
        <v>0</v>
      </c>
      <c r="V14" s="63">
        <v>1108</v>
      </c>
      <c r="W14" s="63">
        <v>0</v>
      </c>
      <c r="X14" s="63">
        <v>39</v>
      </c>
      <c r="Y14" s="63">
        <v>1147</v>
      </c>
      <c r="Z14" s="64">
        <v>8</v>
      </c>
      <c r="AA14" s="64">
        <v>0</v>
      </c>
      <c r="AB14" s="64">
        <v>0</v>
      </c>
      <c r="AC14" s="64">
        <v>8</v>
      </c>
      <c r="AD14" s="65">
        <v>1446</v>
      </c>
      <c r="AE14" s="65">
        <v>0</v>
      </c>
      <c r="AF14" s="65">
        <v>0</v>
      </c>
      <c r="AG14" s="65">
        <v>1446</v>
      </c>
      <c r="AH14" s="67">
        <v>263</v>
      </c>
      <c r="AI14" s="67">
        <v>0</v>
      </c>
      <c r="AJ14" s="67">
        <v>0</v>
      </c>
      <c r="AK14" s="67">
        <v>263</v>
      </c>
    </row>
    <row r="15" spans="1:38" s="66" customFormat="1" x14ac:dyDescent="0.25">
      <c r="A15" s="34" t="s">
        <v>10</v>
      </c>
      <c r="B15" s="44">
        <v>6884</v>
      </c>
      <c r="C15" s="44">
        <v>948</v>
      </c>
      <c r="D15" s="45">
        <v>2812</v>
      </c>
      <c r="E15" s="46">
        <v>10644</v>
      </c>
      <c r="F15" s="59">
        <v>156</v>
      </c>
      <c r="G15" s="59">
        <v>34</v>
      </c>
      <c r="H15" s="59">
        <v>916</v>
      </c>
      <c r="I15" s="59">
        <v>1106</v>
      </c>
      <c r="J15" s="60">
        <v>1000</v>
      </c>
      <c r="K15" s="60">
        <v>263</v>
      </c>
      <c r="L15" s="60">
        <v>151</v>
      </c>
      <c r="M15" s="60">
        <v>1414</v>
      </c>
      <c r="N15" s="61">
        <v>225</v>
      </c>
      <c r="O15" s="61">
        <v>1</v>
      </c>
      <c r="P15" s="61">
        <v>12</v>
      </c>
      <c r="Q15" s="61">
        <v>238</v>
      </c>
      <c r="R15" s="62">
        <v>197</v>
      </c>
      <c r="S15" s="62">
        <v>26</v>
      </c>
      <c r="T15" s="62">
        <v>0</v>
      </c>
      <c r="U15" s="62">
        <v>223</v>
      </c>
      <c r="V15" s="63">
        <v>1226</v>
      </c>
      <c r="W15" s="63">
        <v>142</v>
      </c>
      <c r="X15" s="63">
        <v>157</v>
      </c>
      <c r="Y15" s="63">
        <v>1525</v>
      </c>
      <c r="Z15" s="64">
        <v>3642</v>
      </c>
      <c r="AA15" s="64">
        <v>40</v>
      </c>
      <c r="AB15" s="64">
        <v>1502</v>
      </c>
      <c r="AC15" s="64">
        <v>5184</v>
      </c>
      <c r="AD15" s="65">
        <v>0</v>
      </c>
      <c r="AE15" s="65">
        <v>0</v>
      </c>
      <c r="AF15" s="65">
        <v>0</v>
      </c>
      <c r="AG15" s="65">
        <v>0</v>
      </c>
      <c r="AH15" s="67">
        <v>438</v>
      </c>
      <c r="AI15" s="67">
        <v>442</v>
      </c>
      <c r="AJ15" s="67">
        <v>74</v>
      </c>
      <c r="AK15" s="67">
        <v>954</v>
      </c>
    </row>
    <row r="16" spans="1:38" s="66" customFormat="1" x14ac:dyDescent="0.25">
      <c r="A16" s="34" t="s">
        <v>11</v>
      </c>
      <c r="B16" s="44">
        <v>1749</v>
      </c>
      <c r="C16" s="44">
        <v>627</v>
      </c>
      <c r="D16" s="45">
        <v>1925</v>
      </c>
      <c r="E16" s="46">
        <v>4301</v>
      </c>
      <c r="F16" s="59">
        <v>35</v>
      </c>
      <c r="G16" s="59">
        <v>0</v>
      </c>
      <c r="H16" s="59">
        <v>1121</v>
      </c>
      <c r="I16" s="59">
        <v>1156</v>
      </c>
      <c r="J16" s="60">
        <v>56</v>
      </c>
      <c r="K16" s="60">
        <v>558</v>
      </c>
      <c r="L16" s="60">
        <v>521</v>
      </c>
      <c r="M16" s="60">
        <v>1135</v>
      </c>
      <c r="N16" s="61">
        <v>0</v>
      </c>
      <c r="O16" s="61">
        <v>0</v>
      </c>
      <c r="P16" s="61">
        <v>0</v>
      </c>
      <c r="Q16" s="61">
        <v>0</v>
      </c>
      <c r="R16" s="62">
        <v>370</v>
      </c>
      <c r="S16" s="62">
        <v>0</v>
      </c>
      <c r="T16" s="62">
        <v>0</v>
      </c>
      <c r="U16" s="62">
        <v>370</v>
      </c>
      <c r="V16" s="63">
        <v>192</v>
      </c>
      <c r="W16" s="63">
        <v>68</v>
      </c>
      <c r="X16" s="63">
        <v>219</v>
      </c>
      <c r="Y16" s="63">
        <v>479</v>
      </c>
      <c r="Z16" s="64">
        <v>1035</v>
      </c>
      <c r="AA16" s="64">
        <v>0</v>
      </c>
      <c r="AB16" s="64">
        <v>0</v>
      </c>
      <c r="AC16" s="64">
        <v>1035</v>
      </c>
      <c r="AD16" s="65">
        <v>0</v>
      </c>
      <c r="AE16" s="65">
        <v>0</v>
      </c>
      <c r="AF16" s="65">
        <v>0</v>
      </c>
      <c r="AG16" s="65">
        <v>0</v>
      </c>
      <c r="AH16" s="67">
        <v>61</v>
      </c>
      <c r="AI16" s="67">
        <v>1</v>
      </c>
      <c r="AJ16" s="67">
        <v>64</v>
      </c>
      <c r="AK16" s="67">
        <v>126</v>
      </c>
    </row>
    <row r="17" spans="1:37" s="66" customFormat="1" x14ac:dyDescent="0.25">
      <c r="A17" s="34" t="s">
        <v>12</v>
      </c>
      <c r="B17" s="44">
        <v>29408</v>
      </c>
      <c r="C17" s="44">
        <v>2790</v>
      </c>
      <c r="D17" s="45">
        <v>5643</v>
      </c>
      <c r="E17" s="46">
        <v>37841</v>
      </c>
      <c r="F17" s="59">
        <v>5897</v>
      </c>
      <c r="G17" s="59">
        <v>23</v>
      </c>
      <c r="H17" s="59">
        <v>388</v>
      </c>
      <c r="I17" s="59">
        <v>6308</v>
      </c>
      <c r="J17" s="60">
        <v>8490</v>
      </c>
      <c r="K17" s="60">
        <v>869</v>
      </c>
      <c r="L17" s="60">
        <v>1234</v>
      </c>
      <c r="M17" s="60">
        <v>10593</v>
      </c>
      <c r="N17" s="61">
        <v>5221</v>
      </c>
      <c r="O17" s="61">
        <v>77</v>
      </c>
      <c r="P17" s="61">
        <v>3</v>
      </c>
      <c r="Q17" s="61">
        <v>5301</v>
      </c>
      <c r="R17" s="62">
        <v>262</v>
      </c>
      <c r="S17" s="62">
        <v>6</v>
      </c>
      <c r="T17" s="62">
        <v>0</v>
      </c>
      <c r="U17" s="62">
        <v>268</v>
      </c>
      <c r="V17" s="63">
        <v>2780</v>
      </c>
      <c r="W17" s="63">
        <v>1341</v>
      </c>
      <c r="X17" s="63">
        <v>984</v>
      </c>
      <c r="Y17" s="63">
        <v>5105</v>
      </c>
      <c r="Z17" s="64">
        <v>2238</v>
      </c>
      <c r="AA17" s="64">
        <v>328</v>
      </c>
      <c r="AB17" s="64">
        <v>2093</v>
      </c>
      <c r="AC17" s="64">
        <v>4659</v>
      </c>
      <c r="AD17" s="65">
        <v>4295</v>
      </c>
      <c r="AE17" s="65">
        <v>110</v>
      </c>
      <c r="AF17" s="65">
        <v>925</v>
      </c>
      <c r="AG17" s="65">
        <v>5330</v>
      </c>
      <c r="AH17" s="67">
        <v>225</v>
      </c>
      <c r="AI17" s="67">
        <v>36</v>
      </c>
      <c r="AJ17" s="67">
        <v>16</v>
      </c>
      <c r="AK17" s="67">
        <v>277</v>
      </c>
    </row>
    <row r="18" spans="1:37" s="66" customFormat="1" x14ac:dyDescent="0.25">
      <c r="A18" s="34" t="s">
        <v>13</v>
      </c>
      <c r="B18" s="44">
        <v>60082</v>
      </c>
      <c r="C18" s="44">
        <v>7057</v>
      </c>
      <c r="D18" s="45">
        <v>38817</v>
      </c>
      <c r="E18" s="46">
        <v>105956</v>
      </c>
      <c r="F18" s="59">
        <v>5969</v>
      </c>
      <c r="G18" s="59">
        <v>493</v>
      </c>
      <c r="H18" s="59">
        <v>801</v>
      </c>
      <c r="I18" s="59">
        <v>7263</v>
      </c>
      <c r="J18" s="60">
        <v>12760</v>
      </c>
      <c r="K18" s="60">
        <v>3082</v>
      </c>
      <c r="L18" s="60">
        <v>2832</v>
      </c>
      <c r="M18" s="60">
        <v>18674</v>
      </c>
      <c r="N18" s="61">
        <v>1819</v>
      </c>
      <c r="O18" s="61">
        <v>87</v>
      </c>
      <c r="P18" s="61">
        <v>231</v>
      </c>
      <c r="Q18" s="61">
        <v>2137</v>
      </c>
      <c r="R18" s="62">
        <v>846</v>
      </c>
      <c r="S18" s="62">
        <v>17</v>
      </c>
      <c r="T18" s="62">
        <v>162</v>
      </c>
      <c r="U18" s="62">
        <v>1025</v>
      </c>
      <c r="V18" s="63">
        <v>15498</v>
      </c>
      <c r="W18" s="63">
        <v>789</v>
      </c>
      <c r="X18" s="63">
        <v>6394</v>
      </c>
      <c r="Y18" s="63">
        <v>22681</v>
      </c>
      <c r="Z18" s="64">
        <v>12503</v>
      </c>
      <c r="AA18" s="64">
        <v>208</v>
      </c>
      <c r="AB18" s="64">
        <v>3751</v>
      </c>
      <c r="AC18" s="64">
        <v>16462</v>
      </c>
      <c r="AD18" s="65">
        <v>8712</v>
      </c>
      <c r="AE18" s="65">
        <v>1304</v>
      </c>
      <c r="AF18" s="65">
        <v>18799</v>
      </c>
      <c r="AG18" s="65">
        <v>28815</v>
      </c>
      <c r="AH18" s="67">
        <v>1975</v>
      </c>
      <c r="AI18" s="67">
        <v>1077</v>
      </c>
      <c r="AJ18" s="67">
        <v>5847</v>
      </c>
      <c r="AK18" s="67">
        <v>8899</v>
      </c>
    </row>
    <row r="19" spans="1:37" s="95" customFormat="1" x14ac:dyDescent="0.25">
      <c r="A19" s="39" t="s">
        <v>14</v>
      </c>
      <c r="B19" s="84">
        <v>2675658</v>
      </c>
      <c r="C19" s="84">
        <v>483305</v>
      </c>
      <c r="D19" s="85">
        <v>992226</v>
      </c>
      <c r="E19" s="86">
        <v>4151189</v>
      </c>
      <c r="F19" s="87">
        <v>309375</v>
      </c>
      <c r="G19" s="87">
        <v>19368</v>
      </c>
      <c r="H19" s="87">
        <v>24076</v>
      </c>
      <c r="I19" s="87">
        <v>352819</v>
      </c>
      <c r="J19" s="88">
        <v>783454</v>
      </c>
      <c r="K19" s="88">
        <v>161839</v>
      </c>
      <c r="L19" s="88">
        <v>247487</v>
      </c>
      <c r="M19" s="88">
        <v>1192780</v>
      </c>
      <c r="N19" s="89">
        <v>116580</v>
      </c>
      <c r="O19" s="89">
        <v>10271</v>
      </c>
      <c r="P19" s="89">
        <v>8811</v>
      </c>
      <c r="Q19" s="89">
        <v>135662</v>
      </c>
      <c r="R19" s="90">
        <v>47694</v>
      </c>
      <c r="S19" s="90">
        <v>26605</v>
      </c>
      <c r="T19" s="90">
        <v>23238</v>
      </c>
      <c r="U19" s="90">
        <v>97537</v>
      </c>
      <c r="V19" s="91">
        <v>873958</v>
      </c>
      <c r="W19" s="91">
        <v>180217</v>
      </c>
      <c r="X19" s="91">
        <v>382579</v>
      </c>
      <c r="Y19" s="91">
        <v>1436754</v>
      </c>
      <c r="Z19" s="92">
        <v>258598</v>
      </c>
      <c r="AA19" s="92">
        <v>21538</v>
      </c>
      <c r="AB19" s="92">
        <v>73427</v>
      </c>
      <c r="AC19" s="92">
        <v>353563</v>
      </c>
      <c r="AD19" s="93">
        <v>221906</v>
      </c>
      <c r="AE19" s="93">
        <v>54250</v>
      </c>
      <c r="AF19" s="93">
        <v>195150</v>
      </c>
      <c r="AG19" s="93">
        <v>471306</v>
      </c>
      <c r="AH19" s="94">
        <v>64093</v>
      </c>
      <c r="AI19" s="94">
        <v>9217</v>
      </c>
      <c r="AJ19" s="94">
        <v>37458</v>
      </c>
      <c r="AK19" s="94">
        <v>110768</v>
      </c>
    </row>
    <row r="20" spans="1:37" s="66" customFormat="1" x14ac:dyDescent="0.25">
      <c r="A20" s="39"/>
      <c r="B20" s="44"/>
      <c r="C20" s="44"/>
      <c r="D20" s="45"/>
      <c r="E20" s="46"/>
      <c r="F20" s="59"/>
      <c r="G20" s="59"/>
      <c r="H20" s="59"/>
      <c r="I20" s="59"/>
      <c r="J20" s="60"/>
      <c r="K20" s="60"/>
      <c r="L20" s="60"/>
      <c r="M20" s="60"/>
      <c r="N20" s="61"/>
      <c r="O20" s="61"/>
      <c r="P20" s="61"/>
      <c r="Q20" s="61"/>
      <c r="R20" s="62"/>
      <c r="S20" s="62"/>
      <c r="T20" s="62"/>
      <c r="U20" s="62"/>
      <c r="V20" s="63"/>
      <c r="W20" s="63"/>
      <c r="X20" s="63"/>
      <c r="Y20" s="63"/>
      <c r="Z20" s="64"/>
      <c r="AA20" s="64"/>
      <c r="AB20" s="64"/>
      <c r="AC20" s="64"/>
      <c r="AD20" s="65"/>
      <c r="AE20" s="65"/>
      <c r="AF20" s="65"/>
      <c r="AG20" s="65"/>
      <c r="AH20" s="67"/>
      <c r="AI20" s="67"/>
      <c r="AJ20" s="67"/>
      <c r="AK20" s="67"/>
    </row>
    <row r="21" spans="1:37" s="66" customFormat="1" x14ac:dyDescent="0.25">
      <c r="A21" s="39" t="s">
        <v>15</v>
      </c>
      <c r="B21" s="44"/>
      <c r="C21" s="44"/>
      <c r="D21" s="44"/>
      <c r="E21" s="45"/>
      <c r="F21" s="59"/>
      <c r="G21" s="59"/>
      <c r="H21" s="59"/>
      <c r="I21" s="59"/>
      <c r="J21" s="60"/>
      <c r="K21" s="60"/>
      <c r="L21" s="60"/>
      <c r="M21" s="60"/>
      <c r="N21" s="61"/>
      <c r="O21" s="61"/>
      <c r="P21" s="61"/>
      <c r="Q21" s="61"/>
      <c r="R21" s="62"/>
      <c r="S21" s="62"/>
      <c r="T21" s="62"/>
      <c r="U21" s="62"/>
      <c r="V21" s="63"/>
      <c r="W21" s="63"/>
      <c r="X21" s="63"/>
      <c r="Y21" s="63"/>
      <c r="Z21" s="64"/>
      <c r="AA21" s="64"/>
      <c r="AB21" s="64"/>
      <c r="AC21" s="64"/>
      <c r="AD21" s="65"/>
      <c r="AE21" s="65"/>
      <c r="AF21" s="65"/>
      <c r="AG21" s="65"/>
      <c r="AH21" s="67"/>
      <c r="AI21" s="67"/>
      <c r="AJ21" s="67"/>
      <c r="AK21" s="67"/>
    </row>
    <row r="22" spans="1:37" s="66" customFormat="1" x14ac:dyDescent="0.25">
      <c r="A22" s="34" t="s">
        <v>16</v>
      </c>
      <c r="B22" s="44">
        <v>281408</v>
      </c>
      <c r="C22" s="44">
        <v>46159</v>
      </c>
      <c r="D22" s="45">
        <v>32122</v>
      </c>
      <c r="E22" s="46">
        <v>359689</v>
      </c>
      <c r="F22" s="59">
        <v>31617</v>
      </c>
      <c r="G22" s="59">
        <v>599</v>
      </c>
      <c r="H22" s="59">
        <v>802</v>
      </c>
      <c r="I22" s="59">
        <v>33018</v>
      </c>
      <c r="J22" s="60">
        <v>155855</v>
      </c>
      <c r="K22" s="60">
        <v>35295</v>
      </c>
      <c r="L22" s="60">
        <v>28330</v>
      </c>
      <c r="M22" s="60">
        <v>219480</v>
      </c>
      <c r="N22" s="61">
        <v>49736</v>
      </c>
      <c r="O22" s="61">
        <v>63</v>
      </c>
      <c r="P22" s="61">
        <v>28</v>
      </c>
      <c r="Q22" s="61">
        <v>49827</v>
      </c>
      <c r="R22" s="62">
        <v>8720</v>
      </c>
      <c r="S22" s="62">
        <v>8939</v>
      </c>
      <c r="T22" s="62">
        <v>0</v>
      </c>
      <c r="U22" s="62">
        <v>17659</v>
      </c>
      <c r="V22" s="63">
        <v>29343</v>
      </c>
      <c r="W22" s="63">
        <v>1180</v>
      </c>
      <c r="X22" s="63">
        <v>1871</v>
      </c>
      <c r="Y22" s="63">
        <v>32394</v>
      </c>
      <c r="Z22" s="64">
        <v>2272</v>
      </c>
      <c r="AA22" s="64">
        <v>39</v>
      </c>
      <c r="AB22" s="64">
        <v>204</v>
      </c>
      <c r="AC22" s="64">
        <v>2515</v>
      </c>
      <c r="AD22" s="65">
        <v>3440</v>
      </c>
      <c r="AE22" s="65">
        <v>0</v>
      </c>
      <c r="AF22" s="65">
        <v>817</v>
      </c>
      <c r="AG22" s="65">
        <v>4257</v>
      </c>
      <c r="AH22" s="67">
        <v>425</v>
      </c>
      <c r="AI22" s="67">
        <v>44</v>
      </c>
      <c r="AJ22" s="67">
        <v>70</v>
      </c>
      <c r="AK22" s="67">
        <v>539</v>
      </c>
    </row>
    <row r="23" spans="1:37" s="66" customFormat="1" x14ac:dyDescent="0.25">
      <c r="A23" s="34" t="s">
        <v>17</v>
      </c>
      <c r="B23" s="44">
        <v>112355</v>
      </c>
      <c r="C23" s="44">
        <v>6215</v>
      </c>
      <c r="D23" s="45">
        <v>11774</v>
      </c>
      <c r="E23" s="46">
        <v>130344</v>
      </c>
      <c r="F23" s="59">
        <v>58523</v>
      </c>
      <c r="G23" s="59">
        <v>0</v>
      </c>
      <c r="H23" s="59">
        <v>530</v>
      </c>
      <c r="I23" s="59">
        <v>59053</v>
      </c>
      <c r="J23" s="60">
        <v>44584</v>
      </c>
      <c r="K23" s="60">
        <v>6172</v>
      </c>
      <c r="L23" s="60">
        <v>9568</v>
      </c>
      <c r="M23" s="60">
        <v>60324</v>
      </c>
      <c r="N23" s="61">
        <v>2</v>
      </c>
      <c r="O23" s="61">
        <v>0</v>
      </c>
      <c r="P23" s="61">
        <v>1</v>
      </c>
      <c r="Q23" s="61">
        <v>3</v>
      </c>
      <c r="R23" s="62">
        <v>3378</v>
      </c>
      <c r="S23" s="62">
        <v>0</v>
      </c>
      <c r="T23" s="62">
        <v>1441</v>
      </c>
      <c r="U23" s="62">
        <v>4819</v>
      </c>
      <c r="V23" s="63">
        <v>4169</v>
      </c>
      <c r="W23" s="63">
        <v>19</v>
      </c>
      <c r="X23" s="63">
        <v>0</v>
      </c>
      <c r="Y23" s="63">
        <v>4188</v>
      </c>
      <c r="Z23" s="64">
        <v>262</v>
      </c>
      <c r="AA23" s="64">
        <v>24</v>
      </c>
      <c r="AB23" s="64">
        <v>26</v>
      </c>
      <c r="AC23" s="64">
        <v>312</v>
      </c>
      <c r="AD23" s="65">
        <v>1423</v>
      </c>
      <c r="AE23" s="65">
        <v>0</v>
      </c>
      <c r="AF23" s="65">
        <v>208</v>
      </c>
      <c r="AG23" s="65">
        <v>1631</v>
      </c>
      <c r="AH23" s="67">
        <v>14</v>
      </c>
      <c r="AI23" s="67">
        <v>0</v>
      </c>
      <c r="AJ23" s="67">
        <v>0</v>
      </c>
      <c r="AK23" s="67">
        <v>14</v>
      </c>
    </row>
    <row r="24" spans="1:37" s="66" customFormat="1" x14ac:dyDescent="0.25">
      <c r="A24" s="34" t="s">
        <v>18</v>
      </c>
      <c r="B24" s="44">
        <v>612330</v>
      </c>
      <c r="C24" s="44">
        <v>114194</v>
      </c>
      <c r="D24" s="45">
        <v>165813</v>
      </c>
      <c r="E24" s="46">
        <v>892337</v>
      </c>
      <c r="F24" s="59">
        <v>79767</v>
      </c>
      <c r="G24" s="59">
        <v>1513</v>
      </c>
      <c r="H24" s="59">
        <v>3008</v>
      </c>
      <c r="I24" s="59">
        <v>84288</v>
      </c>
      <c r="J24" s="60">
        <v>207774</v>
      </c>
      <c r="K24" s="60">
        <v>45234</v>
      </c>
      <c r="L24" s="60">
        <v>35183</v>
      </c>
      <c r="M24" s="60">
        <v>288191</v>
      </c>
      <c r="N24" s="61">
        <v>542</v>
      </c>
      <c r="O24" s="61">
        <v>6</v>
      </c>
      <c r="P24" s="61">
        <v>22</v>
      </c>
      <c r="Q24" s="61">
        <v>570</v>
      </c>
      <c r="R24" s="62">
        <v>1485</v>
      </c>
      <c r="S24" s="62">
        <v>0</v>
      </c>
      <c r="T24" s="62">
        <v>1371</v>
      </c>
      <c r="U24" s="62">
        <v>2856</v>
      </c>
      <c r="V24" s="63">
        <v>294968</v>
      </c>
      <c r="W24" s="63">
        <v>61554</v>
      </c>
      <c r="X24" s="63">
        <v>124013</v>
      </c>
      <c r="Y24" s="63">
        <v>480535</v>
      </c>
      <c r="Z24" s="64">
        <v>18283</v>
      </c>
      <c r="AA24" s="64">
        <v>398</v>
      </c>
      <c r="AB24" s="64">
        <v>318</v>
      </c>
      <c r="AC24" s="64">
        <v>18999</v>
      </c>
      <c r="AD24" s="65">
        <v>8223</v>
      </c>
      <c r="AE24" s="65">
        <v>5362</v>
      </c>
      <c r="AF24" s="65">
        <v>1844</v>
      </c>
      <c r="AG24" s="65">
        <v>15429</v>
      </c>
      <c r="AH24" s="67">
        <v>1288</v>
      </c>
      <c r="AI24" s="67">
        <v>127</v>
      </c>
      <c r="AJ24" s="67">
        <v>54</v>
      </c>
      <c r="AK24" s="67">
        <v>1469</v>
      </c>
    </row>
    <row r="25" spans="1:37" s="95" customFormat="1" x14ac:dyDescent="0.25">
      <c r="A25" s="39" t="s">
        <v>19</v>
      </c>
      <c r="B25" s="84">
        <v>1006093</v>
      </c>
      <c r="C25" s="84">
        <v>166568</v>
      </c>
      <c r="D25" s="85">
        <v>209709</v>
      </c>
      <c r="E25" s="86">
        <v>1382370</v>
      </c>
      <c r="F25" s="87">
        <v>169907</v>
      </c>
      <c r="G25" s="87">
        <v>2112</v>
      </c>
      <c r="H25" s="87">
        <v>4340</v>
      </c>
      <c r="I25" s="87">
        <v>176359</v>
      </c>
      <c r="J25" s="88">
        <v>408213</v>
      </c>
      <c r="K25" s="88">
        <v>86701</v>
      </c>
      <c r="L25" s="88">
        <v>73081</v>
      </c>
      <c r="M25" s="88">
        <v>567995</v>
      </c>
      <c r="N25" s="89">
        <v>50280</v>
      </c>
      <c r="O25" s="89">
        <v>69</v>
      </c>
      <c r="P25" s="89">
        <v>51</v>
      </c>
      <c r="Q25" s="89">
        <v>50400</v>
      </c>
      <c r="R25" s="90">
        <v>13583</v>
      </c>
      <c r="S25" s="90">
        <v>8939</v>
      </c>
      <c r="T25" s="90">
        <v>2812</v>
      </c>
      <c r="U25" s="90">
        <v>25334</v>
      </c>
      <c r="V25" s="91">
        <v>328480</v>
      </c>
      <c r="W25" s="91">
        <v>62753</v>
      </c>
      <c r="X25" s="91">
        <v>125884</v>
      </c>
      <c r="Y25" s="91">
        <v>517117</v>
      </c>
      <c r="Z25" s="92">
        <v>20817</v>
      </c>
      <c r="AA25" s="92">
        <v>461</v>
      </c>
      <c r="AB25" s="92">
        <v>548</v>
      </c>
      <c r="AC25" s="92">
        <v>21826</v>
      </c>
      <c r="AD25" s="93">
        <v>13086</v>
      </c>
      <c r="AE25" s="93">
        <v>5362</v>
      </c>
      <c r="AF25" s="93">
        <v>2869</v>
      </c>
      <c r="AG25" s="93">
        <v>21317</v>
      </c>
      <c r="AH25" s="94">
        <v>1727</v>
      </c>
      <c r="AI25" s="94">
        <v>171</v>
      </c>
      <c r="AJ25" s="94">
        <v>124</v>
      </c>
      <c r="AK25" s="94">
        <v>2022</v>
      </c>
    </row>
    <row r="26" spans="1:37" s="66" customFormat="1" x14ac:dyDescent="0.25">
      <c r="A26" s="34" t="s">
        <v>4</v>
      </c>
      <c r="B26" s="44">
        <v>286077</v>
      </c>
      <c r="C26" s="44">
        <v>48458</v>
      </c>
      <c r="D26" s="45">
        <v>37733</v>
      </c>
      <c r="E26" s="46">
        <v>372268</v>
      </c>
      <c r="F26" s="59">
        <v>32234</v>
      </c>
      <c r="G26" s="59">
        <v>1098</v>
      </c>
      <c r="H26" s="59">
        <v>832</v>
      </c>
      <c r="I26" s="59">
        <v>34164</v>
      </c>
      <c r="J26" s="60">
        <v>153571</v>
      </c>
      <c r="K26" s="60">
        <v>37546</v>
      </c>
      <c r="L26" s="60">
        <v>33838</v>
      </c>
      <c r="M26" s="60">
        <v>224955</v>
      </c>
      <c r="N26" s="61">
        <v>53602</v>
      </c>
      <c r="O26" s="61">
        <v>81</v>
      </c>
      <c r="P26" s="61">
        <v>39</v>
      </c>
      <c r="Q26" s="61">
        <v>53722</v>
      </c>
      <c r="R26" s="62">
        <v>8674</v>
      </c>
      <c r="S26" s="62">
        <v>8939</v>
      </c>
      <c r="T26" s="62">
        <v>0</v>
      </c>
      <c r="U26" s="62">
        <v>17613</v>
      </c>
      <c r="V26" s="63">
        <v>31613</v>
      </c>
      <c r="W26" s="63">
        <v>727</v>
      </c>
      <c r="X26" s="63">
        <v>1874</v>
      </c>
      <c r="Y26" s="63">
        <v>34214</v>
      </c>
      <c r="Z26" s="64">
        <v>2393</v>
      </c>
      <c r="AA26" s="64">
        <v>23</v>
      </c>
      <c r="AB26" s="64">
        <v>265</v>
      </c>
      <c r="AC26" s="64">
        <v>2681</v>
      </c>
      <c r="AD26" s="65">
        <v>3549</v>
      </c>
      <c r="AE26" s="65">
        <v>0</v>
      </c>
      <c r="AF26" s="65">
        <v>817</v>
      </c>
      <c r="AG26" s="65">
        <v>4366</v>
      </c>
      <c r="AH26" s="67">
        <v>441</v>
      </c>
      <c r="AI26" s="67">
        <v>44</v>
      </c>
      <c r="AJ26" s="67">
        <v>68</v>
      </c>
      <c r="AK26" s="67">
        <v>553</v>
      </c>
    </row>
    <row r="27" spans="1:37" s="66" customFormat="1" x14ac:dyDescent="0.25">
      <c r="A27" s="34" t="s">
        <v>20</v>
      </c>
      <c r="B27" s="44">
        <v>110063</v>
      </c>
      <c r="C27" s="44">
        <v>5894</v>
      </c>
      <c r="D27" s="45">
        <v>11858</v>
      </c>
      <c r="E27" s="46">
        <v>127815</v>
      </c>
      <c r="F27" s="59">
        <v>58716</v>
      </c>
      <c r="G27" s="59">
        <v>0</v>
      </c>
      <c r="H27" s="59">
        <v>492</v>
      </c>
      <c r="I27" s="59">
        <v>59208</v>
      </c>
      <c r="J27" s="60">
        <v>41044</v>
      </c>
      <c r="K27" s="60">
        <v>5847</v>
      </c>
      <c r="L27" s="60">
        <v>10113</v>
      </c>
      <c r="M27" s="60">
        <v>57004</v>
      </c>
      <c r="N27" s="61">
        <v>2</v>
      </c>
      <c r="O27" s="61">
        <v>0</v>
      </c>
      <c r="P27" s="61">
        <v>1</v>
      </c>
      <c r="Q27" s="61">
        <v>3</v>
      </c>
      <c r="R27" s="62">
        <v>3552</v>
      </c>
      <c r="S27" s="62">
        <v>0</v>
      </c>
      <c r="T27" s="62">
        <v>1008</v>
      </c>
      <c r="U27" s="62">
        <v>4560</v>
      </c>
      <c r="V27" s="63">
        <v>5079</v>
      </c>
      <c r="W27" s="63">
        <v>15</v>
      </c>
      <c r="X27" s="63">
        <v>0</v>
      </c>
      <c r="Y27" s="63">
        <v>5094</v>
      </c>
      <c r="Z27" s="64">
        <v>238</v>
      </c>
      <c r="AA27" s="64">
        <v>32</v>
      </c>
      <c r="AB27" s="64">
        <v>36</v>
      </c>
      <c r="AC27" s="64">
        <v>306</v>
      </c>
      <c r="AD27" s="65">
        <v>1418</v>
      </c>
      <c r="AE27" s="65">
        <v>0</v>
      </c>
      <c r="AF27" s="65">
        <v>208</v>
      </c>
      <c r="AG27" s="65">
        <v>1626</v>
      </c>
      <c r="AH27" s="67">
        <v>14</v>
      </c>
      <c r="AI27" s="67">
        <v>0</v>
      </c>
      <c r="AJ27" s="67">
        <v>0</v>
      </c>
      <c r="AK27" s="67">
        <v>14</v>
      </c>
    </row>
    <row r="28" spans="1:37" s="66" customFormat="1" x14ac:dyDescent="0.25">
      <c r="A28" s="34" t="s">
        <v>21</v>
      </c>
      <c r="B28" s="44">
        <v>589252</v>
      </c>
      <c r="C28" s="44">
        <v>136432</v>
      </c>
      <c r="D28" s="45">
        <v>214693</v>
      </c>
      <c r="E28" s="46">
        <v>940377</v>
      </c>
      <c r="F28" s="59">
        <v>79852</v>
      </c>
      <c r="G28" s="59">
        <v>1538</v>
      </c>
      <c r="H28" s="59">
        <v>3684</v>
      </c>
      <c r="I28" s="59">
        <v>85074</v>
      </c>
      <c r="J28" s="60">
        <v>192229</v>
      </c>
      <c r="K28" s="60">
        <v>56529</v>
      </c>
      <c r="L28" s="60">
        <v>72017</v>
      </c>
      <c r="M28" s="60">
        <v>320775</v>
      </c>
      <c r="N28" s="61">
        <v>584</v>
      </c>
      <c r="O28" s="61">
        <v>7</v>
      </c>
      <c r="P28" s="61">
        <v>93</v>
      </c>
      <c r="Q28" s="61">
        <v>684</v>
      </c>
      <c r="R28" s="62">
        <v>1416</v>
      </c>
      <c r="S28" s="62">
        <v>0</v>
      </c>
      <c r="T28" s="62">
        <v>1255</v>
      </c>
      <c r="U28" s="62">
        <v>2671</v>
      </c>
      <c r="V28" s="63">
        <v>290300</v>
      </c>
      <c r="W28" s="63">
        <v>71823</v>
      </c>
      <c r="X28" s="63">
        <v>134502</v>
      </c>
      <c r="Y28" s="63">
        <v>496625</v>
      </c>
      <c r="Z28" s="64">
        <v>15705</v>
      </c>
      <c r="AA28" s="64">
        <v>429</v>
      </c>
      <c r="AB28" s="64">
        <v>1276</v>
      </c>
      <c r="AC28" s="64">
        <v>17410</v>
      </c>
      <c r="AD28" s="65">
        <v>7714</v>
      </c>
      <c r="AE28" s="65">
        <v>5972</v>
      </c>
      <c r="AF28" s="65">
        <v>1808</v>
      </c>
      <c r="AG28" s="65">
        <v>15494</v>
      </c>
      <c r="AH28" s="67">
        <v>1452</v>
      </c>
      <c r="AI28" s="67">
        <v>134</v>
      </c>
      <c r="AJ28" s="67">
        <v>58</v>
      </c>
      <c r="AK28" s="67">
        <v>1644</v>
      </c>
    </row>
    <row r="29" spans="1:37" s="95" customFormat="1" x14ac:dyDescent="0.25">
      <c r="A29" s="39" t="s">
        <v>22</v>
      </c>
      <c r="B29" s="84">
        <v>985392</v>
      </c>
      <c r="C29" s="84">
        <v>190784</v>
      </c>
      <c r="D29" s="85">
        <v>264284</v>
      </c>
      <c r="E29" s="86">
        <v>1440460</v>
      </c>
      <c r="F29" s="87">
        <v>170802</v>
      </c>
      <c r="G29" s="87">
        <v>2636</v>
      </c>
      <c r="H29" s="87">
        <v>5008</v>
      </c>
      <c r="I29" s="87">
        <v>178446</v>
      </c>
      <c r="J29" s="88">
        <v>386844</v>
      </c>
      <c r="K29" s="88">
        <v>99922</v>
      </c>
      <c r="L29" s="88">
        <v>115968</v>
      </c>
      <c r="M29" s="88">
        <v>602734</v>
      </c>
      <c r="N29" s="89">
        <v>54188</v>
      </c>
      <c r="O29" s="89">
        <v>88</v>
      </c>
      <c r="P29" s="89">
        <v>133</v>
      </c>
      <c r="Q29" s="89">
        <v>54409</v>
      </c>
      <c r="R29" s="90">
        <v>13642</v>
      </c>
      <c r="S29" s="90">
        <v>8939</v>
      </c>
      <c r="T29" s="90">
        <v>2263</v>
      </c>
      <c r="U29" s="90">
        <v>24844</v>
      </c>
      <c r="V29" s="91">
        <v>326992</v>
      </c>
      <c r="W29" s="91">
        <v>72565</v>
      </c>
      <c r="X29" s="91">
        <v>136376</v>
      </c>
      <c r="Y29" s="91">
        <v>535933</v>
      </c>
      <c r="Z29" s="92">
        <v>18336</v>
      </c>
      <c r="AA29" s="92">
        <v>484</v>
      </c>
      <c r="AB29" s="92">
        <v>1577</v>
      </c>
      <c r="AC29" s="92">
        <v>20397</v>
      </c>
      <c r="AD29" s="93">
        <v>12681</v>
      </c>
      <c r="AE29" s="93">
        <v>5972</v>
      </c>
      <c r="AF29" s="93">
        <v>2833</v>
      </c>
      <c r="AG29" s="93">
        <v>21486</v>
      </c>
      <c r="AH29" s="94">
        <v>1907</v>
      </c>
      <c r="AI29" s="94">
        <v>178</v>
      </c>
      <c r="AJ29" s="94">
        <v>126</v>
      </c>
      <c r="AK29" s="94">
        <v>2211</v>
      </c>
    </row>
    <row r="30" spans="1:37" s="66" customFormat="1" x14ac:dyDescent="0.25">
      <c r="A30" s="39"/>
      <c r="B30" s="44"/>
      <c r="C30" s="44"/>
      <c r="D30" s="45"/>
      <c r="E30" s="46"/>
      <c r="F30" s="59"/>
      <c r="G30" s="59"/>
      <c r="H30" s="59"/>
      <c r="I30" s="59"/>
      <c r="J30" s="60"/>
      <c r="K30" s="60"/>
      <c r="L30" s="60"/>
      <c r="M30" s="60"/>
      <c r="N30" s="61"/>
      <c r="O30" s="61"/>
      <c r="P30" s="61"/>
      <c r="Q30" s="61"/>
      <c r="R30" s="62"/>
      <c r="S30" s="62"/>
      <c r="T30" s="62"/>
      <c r="U30" s="62"/>
      <c r="V30" s="63"/>
      <c r="W30" s="63"/>
      <c r="X30" s="63"/>
      <c r="Y30" s="63"/>
      <c r="Z30" s="64"/>
      <c r="AA30" s="64"/>
      <c r="AB30" s="64"/>
      <c r="AC30" s="64"/>
      <c r="AD30" s="65"/>
      <c r="AE30" s="65"/>
      <c r="AF30" s="65"/>
      <c r="AG30" s="65"/>
      <c r="AH30" s="67"/>
      <c r="AI30" s="67"/>
      <c r="AJ30" s="67"/>
      <c r="AK30" s="67"/>
    </row>
    <row r="31" spans="1:37" s="66" customFormat="1" x14ac:dyDescent="0.25">
      <c r="A31" s="39" t="s">
        <v>23</v>
      </c>
      <c r="B31" s="44"/>
      <c r="C31" s="44"/>
      <c r="D31" s="44"/>
      <c r="E31" s="45"/>
      <c r="F31" s="59"/>
      <c r="G31" s="59"/>
      <c r="H31" s="59"/>
      <c r="I31" s="59"/>
      <c r="J31" s="60"/>
      <c r="K31" s="60"/>
      <c r="L31" s="60"/>
      <c r="M31" s="60"/>
      <c r="N31" s="61"/>
      <c r="O31" s="61"/>
      <c r="P31" s="61"/>
      <c r="Q31" s="61"/>
      <c r="R31" s="62"/>
      <c r="S31" s="62"/>
      <c r="T31" s="62"/>
      <c r="U31" s="62"/>
      <c r="V31" s="63"/>
      <c r="W31" s="63"/>
      <c r="X31" s="63"/>
      <c r="Y31" s="63"/>
      <c r="Z31" s="64"/>
      <c r="AA31" s="64"/>
      <c r="AB31" s="64"/>
      <c r="AC31" s="64"/>
      <c r="AD31" s="65"/>
      <c r="AE31" s="65"/>
      <c r="AF31" s="65"/>
      <c r="AG31" s="65"/>
      <c r="AH31" s="67"/>
      <c r="AI31" s="67"/>
      <c r="AJ31" s="67"/>
      <c r="AK31" s="67"/>
    </row>
    <row r="32" spans="1:37" s="66" customFormat="1" x14ac:dyDescent="0.25">
      <c r="A32" s="34" t="s">
        <v>24</v>
      </c>
      <c r="B32" s="44">
        <v>1564938</v>
      </c>
      <c r="C32" s="44">
        <v>302442</v>
      </c>
      <c r="D32" s="45">
        <v>519537</v>
      </c>
      <c r="E32" s="46">
        <v>2386917</v>
      </c>
      <c r="F32" s="59">
        <v>116828</v>
      </c>
      <c r="G32" s="59">
        <v>7544</v>
      </c>
      <c r="H32" s="59">
        <v>10227</v>
      </c>
      <c r="I32" s="59">
        <v>134599</v>
      </c>
      <c r="J32" s="60">
        <v>536313</v>
      </c>
      <c r="K32" s="60">
        <v>104189</v>
      </c>
      <c r="L32" s="60">
        <v>179214</v>
      </c>
      <c r="M32" s="60">
        <v>819716</v>
      </c>
      <c r="N32" s="61">
        <v>48753</v>
      </c>
      <c r="O32" s="61">
        <v>389</v>
      </c>
      <c r="P32" s="61">
        <v>1153</v>
      </c>
      <c r="Q32" s="61">
        <v>50295</v>
      </c>
      <c r="R32" s="62">
        <v>30205</v>
      </c>
      <c r="S32" s="62">
        <v>17145</v>
      </c>
      <c r="T32" s="62">
        <v>12459</v>
      </c>
      <c r="U32" s="62">
        <v>59809</v>
      </c>
      <c r="V32" s="63">
        <v>675810</v>
      </c>
      <c r="W32" s="63">
        <v>142852</v>
      </c>
      <c r="X32" s="63">
        <v>254660</v>
      </c>
      <c r="Y32" s="63">
        <v>1073322</v>
      </c>
      <c r="Z32" s="64">
        <v>88529</v>
      </c>
      <c r="AA32" s="64">
        <v>10272</v>
      </c>
      <c r="AB32" s="64">
        <v>19139</v>
      </c>
      <c r="AC32" s="64">
        <v>117940</v>
      </c>
      <c r="AD32" s="65">
        <v>56280</v>
      </c>
      <c r="AE32" s="65">
        <v>18849</v>
      </c>
      <c r="AF32" s="65">
        <v>37878</v>
      </c>
      <c r="AG32" s="65">
        <v>113007</v>
      </c>
      <c r="AH32" s="67">
        <v>12220</v>
      </c>
      <c r="AI32" s="67">
        <v>1202</v>
      </c>
      <c r="AJ32" s="67">
        <v>4807</v>
      </c>
      <c r="AK32" s="67">
        <v>18229</v>
      </c>
    </row>
    <row r="33" spans="1:50" s="66" customFormat="1" x14ac:dyDescent="0.25">
      <c r="A33" s="34" t="s">
        <v>47</v>
      </c>
      <c r="B33" s="44">
        <v>269548</v>
      </c>
      <c r="C33" s="44">
        <v>57806</v>
      </c>
      <c r="D33" s="45">
        <v>200858</v>
      </c>
      <c r="E33" s="46">
        <v>528212</v>
      </c>
      <c r="F33" s="59">
        <v>44382</v>
      </c>
      <c r="G33" s="59">
        <v>3885</v>
      </c>
      <c r="H33" s="59">
        <v>2773</v>
      </c>
      <c r="I33" s="59">
        <v>51040</v>
      </c>
      <c r="J33" s="60">
        <v>52867</v>
      </c>
      <c r="K33" s="60">
        <v>17409</v>
      </c>
      <c r="L33" s="60">
        <v>46626</v>
      </c>
      <c r="M33" s="60">
        <v>116902</v>
      </c>
      <c r="N33" s="61">
        <v>15301</v>
      </c>
      <c r="O33" s="61">
        <v>276</v>
      </c>
      <c r="P33" s="61">
        <v>387</v>
      </c>
      <c r="Q33" s="61">
        <v>15964</v>
      </c>
      <c r="R33" s="62">
        <v>5684</v>
      </c>
      <c r="S33" s="62">
        <v>3844</v>
      </c>
      <c r="T33" s="62">
        <v>4825</v>
      </c>
      <c r="U33" s="62">
        <v>14353</v>
      </c>
      <c r="V33" s="63">
        <v>47984</v>
      </c>
      <c r="W33" s="63">
        <v>8991</v>
      </c>
      <c r="X33" s="63">
        <v>49611</v>
      </c>
      <c r="Y33" s="63">
        <v>106586</v>
      </c>
      <c r="Z33" s="64">
        <v>33571</v>
      </c>
      <c r="AA33" s="64">
        <v>3252</v>
      </c>
      <c r="AB33" s="64">
        <v>15187</v>
      </c>
      <c r="AC33" s="64">
        <v>52010</v>
      </c>
      <c r="AD33" s="65">
        <v>54306</v>
      </c>
      <c r="AE33" s="65">
        <v>17642</v>
      </c>
      <c r="AF33" s="65">
        <v>69470</v>
      </c>
      <c r="AG33" s="65">
        <v>141418</v>
      </c>
      <c r="AH33" s="67">
        <v>15453</v>
      </c>
      <c r="AI33" s="67">
        <v>2507</v>
      </c>
      <c r="AJ33" s="67">
        <v>11979</v>
      </c>
      <c r="AK33" s="67">
        <v>29939</v>
      </c>
    </row>
    <row r="34" spans="1:50" s="66" customFormat="1" x14ac:dyDescent="0.25">
      <c r="A34" s="34" t="s">
        <v>25</v>
      </c>
      <c r="B34" s="44">
        <v>65598</v>
      </c>
      <c r="C34" s="44">
        <v>8071</v>
      </c>
      <c r="D34" s="45">
        <v>11360</v>
      </c>
      <c r="E34" s="46">
        <v>85029</v>
      </c>
      <c r="F34" s="59">
        <v>5977</v>
      </c>
      <c r="G34" s="59">
        <v>420</v>
      </c>
      <c r="H34" s="59">
        <v>422</v>
      </c>
      <c r="I34" s="59">
        <v>6819</v>
      </c>
      <c r="J34" s="60">
        <v>12402</v>
      </c>
      <c r="K34" s="60">
        <v>1532</v>
      </c>
      <c r="L34" s="60">
        <v>1937</v>
      </c>
      <c r="M34" s="60">
        <v>15871</v>
      </c>
      <c r="N34" s="61">
        <v>12368</v>
      </c>
      <c r="O34" s="61">
        <v>3130</v>
      </c>
      <c r="P34" s="61">
        <v>907</v>
      </c>
      <c r="Q34" s="61">
        <v>16405</v>
      </c>
      <c r="R34" s="62">
        <v>730</v>
      </c>
      <c r="S34" s="62">
        <v>170</v>
      </c>
      <c r="T34" s="62">
        <v>128</v>
      </c>
      <c r="U34" s="62">
        <v>1028</v>
      </c>
      <c r="V34" s="63">
        <v>8869</v>
      </c>
      <c r="W34" s="63">
        <v>625</v>
      </c>
      <c r="X34" s="63">
        <v>4580</v>
      </c>
      <c r="Y34" s="63">
        <v>14074</v>
      </c>
      <c r="Z34" s="64">
        <v>10842</v>
      </c>
      <c r="AA34" s="64">
        <v>219</v>
      </c>
      <c r="AB34" s="64">
        <v>639</v>
      </c>
      <c r="AC34" s="64">
        <v>11700</v>
      </c>
      <c r="AD34" s="65">
        <v>12720</v>
      </c>
      <c r="AE34" s="65">
        <v>1863</v>
      </c>
      <c r="AF34" s="65">
        <v>2622</v>
      </c>
      <c r="AG34" s="65">
        <v>17205</v>
      </c>
      <c r="AH34" s="67">
        <v>1690</v>
      </c>
      <c r="AI34" s="67">
        <v>112</v>
      </c>
      <c r="AJ34" s="67">
        <v>125</v>
      </c>
      <c r="AK34" s="67">
        <v>1927</v>
      </c>
    </row>
    <row r="35" spans="1:50" s="66" customFormat="1" x14ac:dyDescent="0.25">
      <c r="A35" s="34" t="s">
        <v>26</v>
      </c>
      <c r="B35" s="44">
        <v>13667</v>
      </c>
      <c r="C35" s="44">
        <v>1375</v>
      </c>
      <c r="D35" s="45">
        <v>5628</v>
      </c>
      <c r="E35" s="46">
        <v>20670</v>
      </c>
      <c r="F35" s="59">
        <v>4496</v>
      </c>
      <c r="G35" s="59">
        <v>38</v>
      </c>
      <c r="H35" s="59">
        <v>102</v>
      </c>
      <c r="I35" s="59">
        <v>4636</v>
      </c>
      <c r="J35" s="60">
        <v>4088</v>
      </c>
      <c r="K35" s="60">
        <v>550</v>
      </c>
      <c r="L35" s="60">
        <v>327</v>
      </c>
      <c r="M35" s="60">
        <v>4965</v>
      </c>
      <c r="N35" s="61">
        <v>0</v>
      </c>
      <c r="O35" s="61">
        <v>0</v>
      </c>
      <c r="P35" s="61">
        <v>33</v>
      </c>
      <c r="Q35" s="61">
        <v>33</v>
      </c>
      <c r="R35" s="62">
        <v>67</v>
      </c>
      <c r="S35" s="62">
        <v>208</v>
      </c>
      <c r="T35" s="62">
        <v>141</v>
      </c>
      <c r="U35" s="62">
        <v>416</v>
      </c>
      <c r="V35" s="63">
        <v>1582</v>
      </c>
      <c r="W35" s="63">
        <v>420</v>
      </c>
      <c r="X35" s="63">
        <v>4425</v>
      </c>
      <c r="Y35" s="63">
        <v>6427</v>
      </c>
      <c r="Z35" s="64">
        <v>140</v>
      </c>
      <c r="AA35" s="64">
        <v>87</v>
      </c>
      <c r="AB35" s="64">
        <v>72</v>
      </c>
      <c r="AC35" s="64">
        <v>299</v>
      </c>
      <c r="AD35" s="65">
        <v>2692</v>
      </c>
      <c r="AE35" s="65">
        <v>72</v>
      </c>
      <c r="AF35" s="65">
        <v>85</v>
      </c>
      <c r="AG35" s="65">
        <v>2849</v>
      </c>
      <c r="AH35" s="67">
        <v>602</v>
      </c>
      <c r="AI35" s="67">
        <v>0</v>
      </c>
      <c r="AJ35" s="67">
        <v>443</v>
      </c>
      <c r="AK35" s="67">
        <v>1045</v>
      </c>
    </row>
    <row r="36" spans="1:50" s="66" customFormat="1" x14ac:dyDescent="0.25">
      <c r="A36" s="34" t="s">
        <v>27</v>
      </c>
      <c r="B36" s="44">
        <v>43800</v>
      </c>
      <c r="C36" s="44">
        <v>7783</v>
      </c>
      <c r="D36" s="45">
        <v>43243</v>
      </c>
      <c r="E36" s="46">
        <v>94826</v>
      </c>
      <c r="F36" s="59">
        <v>10695</v>
      </c>
      <c r="G36" s="59">
        <v>267</v>
      </c>
      <c r="H36" s="59">
        <v>215</v>
      </c>
      <c r="I36" s="59">
        <v>11177</v>
      </c>
      <c r="J36" s="60">
        <v>8133</v>
      </c>
      <c r="K36" s="60">
        <v>3223</v>
      </c>
      <c r="L36" s="60">
        <v>7001</v>
      </c>
      <c r="M36" s="60">
        <v>18357</v>
      </c>
      <c r="N36" s="61">
        <v>208</v>
      </c>
      <c r="O36" s="61">
        <v>36</v>
      </c>
      <c r="P36" s="61">
        <v>74</v>
      </c>
      <c r="Q36" s="61">
        <v>318</v>
      </c>
      <c r="R36" s="62">
        <v>289</v>
      </c>
      <c r="S36" s="62">
        <v>253</v>
      </c>
      <c r="T36" s="62">
        <v>368</v>
      </c>
      <c r="U36" s="62">
        <v>910</v>
      </c>
      <c r="V36" s="63">
        <v>11353</v>
      </c>
      <c r="W36" s="63">
        <v>2085</v>
      </c>
      <c r="X36" s="63">
        <v>12236</v>
      </c>
      <c r="Y36" s="63">
        <v>25674</v>
      </c>
      <c r="Z36" s="64">
        <v>5796</v>
      </c>
      <c r="AA36" s="64">
        <v>301</v>
      </c>
      <c r="AB36" s="64">
        <v>3269</v>
      </c>
      <c r="AC36" s="64">
        <v>9366</v>
      </c>
      <c r="AD36" s="65">
        <v>5463</v>
      </c>
      <c r="AE36" s="65">
        <v>1011</v>
      </c>
      <c r="AF36" s="65">
        <v>17563</v>
      </c>
      <c r="AG36" s="65">
        <v>24037</v>
      </c>
      <c r="AH36" s="67">
        <v>1863</v>
      </c>
      <c r="AI36" s="67">
        <v>607</v>
      </c>
      <c r="AJ36" s="67">
        <v>2517</v>
      </c>
      <c r="AK36" s="67">
        <v>4987</v>
      </c>
    </row>
    <row r="37" spans="1:50" s="66" customFormat="1" x14ac:dyDescent="0.25">
      <c r="A37" s="34" t="s">
        <v>28</v>
      </c>
      <c r="B37" s="44">
        <v>7975</v>
      </c>
      <c r="C37" s="44">
        <v>2779</v>
      </c>
      <c r="D37" s="45">
        <v>8941</v>
      </c>
      <c r="E37" s="46">
        <v>19695</v>
      </c>
      <c r="F37" s="59">
        <v>1501</v>
      </c>
      <c r="G37" s="59">
        <v>1062</v>
      </c>
      <c r="H37" s="59">
        <v>386</v>
      </c>
      <c r="I37" s="59">
        <v>2949</v>
      </c>
      <c r="J37" s="60">
        <v>1230</v>
      </c>
      <c r="K37" s="60">
        <v>279</v>
      </c>
      <c r="L37" s="60">
        <v>824</v>
      </c>
      <c r="M37" s="60">
        <v>2333</v>
      </c>
      <c r="N37" s="61">
        <v>54</v>
      </c>
      <c r="O37" s="61">
        <v>6</v>
      </c>
      <c r="P37" s="61">
        <v>0</v>
      </c>
      <c r="Q37" s="61">
        <v>60</v>
      </c>
      <c r="R37" s="62">
        <v>677</v>
      </c>
      <c r="S37" s="62">
        <v>518</v>
      </c>
      <c r="T37" s="62">
        <v>539</v>
      </c>
      <c r="U37" s="62">
        <v>1734</v>
      </c>
      <c r="V37" s="63">
        <v>628</v>
      </c>
      <c r="W37" s="63">
        <v>135</v>
      </c>
      <c r="X37" s="63">
        <v>619</v>
      </c>
      <c r="Y37" s="63">
        <v>1382</v>
      </c>
      <c r="Z37" s="64">
        <v>2568</v>
      </c>
      <c r="AA37" s="64">
        <v>587</v>
      </c>
      <c r="AB37" s="64">
        <v>4780</v>
      </c>
      <c r="AC37" s="64">
        <v>7935</v>
      </c>
      <c r="AD37" s="65">
        <v>905</v>
      </c>
      <c r="AE37" s="65">
        <v>122</v>
      </c>
      <c r="AF37" s="65">
        <v>1387</v>
      </c>
      <c r="AG37" s="65">
        <v>2414</v>
      </c>
      <c r="AH37" s="67">
        <v>412</v>
      </c>
      <c r="AI37" s="67">
        <v>70</v>
      </c>
      <c r="AJ37" s="67">
        <v>406</v>
      </c>
      <c r="AK37" s="67">
        <v>888</v>
      </c>
    </row>
    <row r="38" spans="1:50" s="66" customFormat="1" x14ac:dyDescent="0.25">
      <c r="A38" s="34" t="s">
        <v>29</v>
      </c>
      <c r="B38" s="44">
        <v>80114</v>
      </c>
      <c r="C38" s="44">
        <v>8553</v>
      </c>
      <c r="D38" s="45">
        <v>14747</v>
      </c>
      <c r="E38" s="46">
        <v>103414</v>
      </c>
      <c r="F38" s="59">
        <v>19066</v>
      </c>
      <c r="G38" s="59">
        <v>828</v>
      </c>
      <c r="H38" s="59">
        <v>877</v>
      </c>
      <c r="I38" s="59">
        <v>20771</v>
      </c>
      <c r="J38" s="60">
        <v>13618</v>
      </c>
      <c r="K38" s="60">
        <v>3334</v>
      </c>
      <c r="L38" s="60">
        <v>2629</v>
      </c>
      <c r="M38" s="60">
        <v>19581</v>
      </c>
      <c r="N38" s="61">
        <v>10433</v>
      </c>
      <c r="O38" s="61">
        <v>1776</v>
      </c>
      <c r="P38" s="61">
        <v>361</v>
      </c>
      <c r="Q38" s="61">
        <v>12570</v>
      </c>
      <c r="R38" s="62">
        <v>909</v>
      </c>
      <c r="S38" s="62">
        <v>180</v>
      </c>
      <c r="T38" s="62">
        <v>140</v>
      </c>
      <c r="U38" s="62">
        <v>1229</v>
      </c>
      <c r="V38" s="63">
        <v>9935</v>
      </c>
      <c r="W38" s="63">
        <v>1018</v>
      </c>
      <c r="X38" s="63">
        <v>2482</v>
      </c>
      <c r="Y38" s="63">
        <v>13435</v>
      </c>
      <c r="Z38" s="64">
        <v>17987</v>
      </c>
      <c r="AA38" s="64">
        <v>665</v>
      </c>
      <c r="AB38" s="64">
        <v>5284</v>
      </c>
      <c r="AC38" s="64">
        <v>23936</v>
      </c>
      <c r="AD38" s="65">
        <v>6359</v>
      </c>
      <c r="AE38" s="65">
        <v>592</v>
      </c>
      <c r="AF38" s="65">
        <v>2078</v>
      </c>
      <c r="AG38" s="65">
        <v>9029</v>
      </c>
      <c r="AH38" s="67">
        <v>1807</v>
      </c>
      <c r="AI38" s="67">
        <v>160</v>
      </c>
      <c r="AJ38" s="67">
        <v>896</v>
      </c>
      <c r="AK38" s="67">
        <v>2863</v>
      </c>
    </row>
    <row r="39" spans="1:50" s="66" customFormat="1" x14ac:dyDescent="0.25">
      <c r="A39" s="34" t="s">
        <v>52</v>
      </c>
      <c r="B39" s="44">
        <v>40547</v>
      </c>
      <c r="C39" s="44">
        <v>2559</v>
      </c>
      <c r="D39" s="45">
        <v>4416</v>
      </c>
      <c r="E39" s="46">
        <v>47522</v>
      </c>
      <c r="F39" s="59">
        <v>7510</v>
      </c>
      <c r="G39" s="59">
        <v>138</v>
      </c>
      <c r="H39" s="59">
        <v>21</v>
      </c>
      <c r="I39" s="59">
        <v>7669</v>
      </c>
      <c r="J39" s="60">
        <v>8258</v>
      </c>
      <c r="K39" s="60">
        <v>949</v>
      </c>
      <c r="L39" s="60">
        <v>197</v>
      </c>
      <c r="M39" s="60">
        <v>9404</v>
      </c>
      <c r="N39" s="61">
        <v>5588</v>
      </c>
      <c r="O39" s="61">
        <v>287</v>
      </c>
      <c r="P39" s="61">
        <v>1</v>
      </c>
      <c r="Q39" s="61">
        <v>5876</v>
      </c>
      <c r="R39" s="62">
        <v>1957</v>
      </c>
      <c r="S39" s="62">
        <v>0</v>
      </c>
      <c r="T39" s="62">
        <v>0</v>
      </c>
      <c r="U39" s="62">
        <v>1957</v>
      </c>
      <c r="V39" s="63">
        <v>5723</v>
      </c>
      <c r="W39" s="63">
        <v>1146</v>
      </c>
      <c r="X39" s="63">
        <v>3781</v>
      </c>
      <c r="Y39" s="63">
        <v>10650</v>
      </c>
      <c r="Z39" s="64">
        <v>8018</v>
      </c>
      <c r="AA39" s="64">
        <v>5</v>
      </c>
      <c r="AB39" s="64">
        <v>148</v>
      </c>
      <c r="AC39" s="64">
        <v>8171</v>
      </c>
      <c r="AD39" s="65">
        <v>3150</v>
      </c>
      <c r="AE39" s="65">
        <v>24</v>
      </c>
      <c r="AF39" s="65">
        <v>248</v>
      </c>
      <c r="AG39" s="65">
        <v>3422</v>
      </c>
      <c r="AH39" s="67">
        <v>343</v>
      </c>
      <c r="AI39" s="67">
        <v>10</v>
      </c>
      <c r="AJ39" s="67">
        <v>20</v>
      </c>
      <c r="AK39" s="67">
        <v>373</v>
      </c>
    </row>
    <row r="40" spans="1:50" s="66" customFormat="1" x14ac:dyDescent="0.25">
      <c r="A40" s="34" t="s">
        <v>30</v>
      </c>
      <c r="B40" s="44">
        <v>374794</v>
      </c>
      <c r="C40" s="44">
        <v>75096</v>
      </c>
      <c r="D40" s="45">
        <v>162611</v>
      </c>
      <c r="E40" s="46">
        <v>612501</v>
      </c>
      <c r="F40" s="59">
        <v>53895</v>
      </c>
      <c r="G40" s="59">
        <v>6849</v>
      </c>
      <c r="H40" s="59">
        <v>7881</v>
      </c>
      <c r="I40" s="59">
        <v>68625</v>
      </c>
      <c r="J40" s="60">
        <v>84027</v>
      </c>
      <c r="K40" s="60">
        <v>24094</v>
      </c>
      <c r="L40" s="60">
        <v>39699</v>
      </c>
      <c r="M40" s="60">
        <v>147820</v>
      </c>
      <c r="N40" s="61">
        <v>22236</v>
      </c>
      <c r="O40" s="61">
        <v>2386</v>
      </c>
      <c r="P40" s="61">
        <v>888</v>
      </c>
      <c r="Q40" s="61">
        <v>25510</v>
      </c>
      <c r="R40" s="62">
        <v>7629</v>
      </c>
      <c r="S40" s="62">
        <v>2254</v>
      </c>
      <c r="T40" s="62">
        <v>3322</v>
      </c>
      <c r="U40" s="62">
        <v>13205</v>
      </c>
      <c r="V40" s="63">
        <v>62549</v>
      </c>
      <c r="W40" s="63">
        <v>21871</v>
      </c>
      <c r="X40" s="63">
        <v>36954</v>
      </c>
      <c r="Y40" s="63">
        <v>121374</v>
      </c>
      <c r="Z40" s="64">
        <v>64448</v>
      </c>
      <c r="AA40" s="64">
        <v>4193</v>
      </c>
      <c r="AB40" s="64">
        <v>23067</v>
      </c>
      <c r="AC40" s="64">
        <v>91708</v>
      </c>
      <c r="AD40" s="65">
        <v>55307</v>
      </c>
      <c r="AE40" s="65">
        <v>9242</v>
      </c>
      <c r="AF40" s="65">
        <v>37931</v>
      </c>
      <c r="AG40" s="65">
        <v>102480</v>
      </c>
      <c r="AH40" s="67">
        <v>24703</v>
      </c>
      <c r="AI40" s="67">
        <v>4207</v>
      </c>
      <c r="AJ40" s="67">
        <v>12869</v>
      </c>
      <c r="AK40" s="67">
        <v>41779</v>
      </c>
    </row>
    <row r="41" spans="1:50" s="95" customFormat="1" x14ac:dyDescent="0.25">
      <c r="A41" s="39" t="s">
        <v>31</v>
      </c>
      <c r="B41" s="84">
        <v>2460981</v>
      </c>
      <c r="C41" s="84">
        <v>466464</v>
      </c>
      <c r="D41" s="85">
        <v>971341</v>
      </c>
      <c r="E41" s="86">
        <v>3898786</v>
      </c>
      <c r="F41" s="87">
        <v>264350</v>
      </c>
      <c r="G41" s="87">
        <v>21031</v>
      </c>
      <c r="H41" s="87">
        <v>22904</v>
      </c>
      <c r="I41" s="87">
        <v>308285</v>
      </c>
      <c r="J41" s="88">
        <v>720936</v>
      </c>
      <c r="K41" s="88">
        <v>155559</v>
      </c>
      <c r="L41" s="88">
        <v>278454</v>
      </c>
      <c r="M41" s="88">
        <v>1154949</v>
      </c>
      <c r="N41" s="89">
        <v>114941</v>
      </c>
      <c r="O41" s="89">
        <v>8286</v>
      </c>
      <c r="P41" s="89">
        <v>3804</v>
      </c>
      <c r="Q41" s="89">
        <v>127031</v>
      </c>
      <c r="R41" s="90">
        <v>48147</v>
      </c>
      <c r="S41" s="90">
        <v>24572</v>
      </c>
      <c r="T41" s="90">
        <v>21922</v>
      </c>
      <c r="U41" s="90">
        <v>94641</v>
      </c>
      <c r="V41" s="91">
        <v>824433</v>
      </c>
      <c r="W41" s="91">
        <v>179143</v>
      </c>
      <c r="X41" s="91">
        <v>369348</v>
      </c>
      <c r="Y41" s="91">
        <v>1372924</v>
      </c>
      <c r="Z41" s="92">
        <v>231899</v>
      </c>
      <c r="AA41" s="92">
        <v>19581</v>
      </c>
      <c r="AB41" s="92">
        <v>71585</v>
      </c>
      <c r="AC41" s="92">
        <v>323065</v>
      </c>
      <c r="AD41" s="93">
        <v>197182</v>
      </c>
      <c r="AE41" s="93">
        <v>49417</v>
      </c>
      <c r="AF41" s="93">
        <v>169262</v>
      </c>
      <c r="AG41" s="93">
        <v>415861</v>
      </c>
      <c r="AH41" s="94">
        <v>59093</v>
      </c>
      <c r="AI41" s="94">
        <v>8875</v>
      </c>
      <c r="AJ41" s="94">
        <v>34062</v>
      </c>
      <c r="AK41" s="94">
        <v>102030</v>
      </c>
    </row>
    <row r="42" spans="1:50" s="66" customFormat="1" x14ac:dyDescent="0.25">
      <c r="A42" s="39"/>
      <c r="B42" s="44"/>
      <c r="C42" s="44"/>
      <c r="D42" s="45"/>
      <c r="E42" s="46"/>
      <c r="F42" s="59"/>
      <c r="G42" s="59"/>
      <c r="H42" s="59"/>
      <c r="I42" s="59"/>
      <c r="J42" s="60"/>
      <c r="K42" s="60"/>
      <c r="L42" s="60"/>
      <c r="M42" s="60"/>
      <c r="N42" s="61"/>
      <c r="O42" s="61"/>
      <c r="P42" s="61"/>
      <c r="Q42" s="61"/>
      <c r="R42" s="62"/>
      <c r="S42" s="62"/>
      <c r="T42" s="62"/>
      <c r="U42" s="62"/>
      <c r="V42" s="63"/>
      <c r="W42" s="63"/>
      <c r="X42" s="63"/>
      <c r="Y42" s="63"/>
      <c r="Z42" s="64"/>
      <c r="AA42" s="64"/>
      <c r="AB42" s="64"/>
      <c r="AC42" s="64"/>
      <c r="AD42" s="65"/>
      <c r="AE42" s="65"/>
      <c r="AF42" s="65"/>
      <c r="AG42" s="65"/>
      <c r="AH42" s="67"/>
      <c r="AI42" s="67"/>
      <c r="AJ42" s="67"/>
      <c r="AK42" s="67"/>
    </row>
    <row r="43" spans="1:50" s="66" customFormat="1" x14ac:dyDescent="0.25">
      <c r="A43" s="39" t="s">
        <v>32</v>
      </c>
      <c r="B43" s="44">
        <v>193976</v>
      </c>
      <c r="C43" s="44">
        <v>41057</v>
      </c>
      <c r="D43" s="45">
        <v>75460</v>
      </c>
      <c r="E43" s="46">
        <v>310493</v>
      </c>
      <c r="F43" s="59">
        <v>45920</v>
      </c>
      <c r="G43" s="59">
        <v>-1139</v>
      </c>
      <c r="H43" s="59">
        <v>1840</v>
      </c>
      <c r="I43" s="59">
        <v>46621</v>
      </c>
      <c r="J43" s="60">
        <v>41149</v>
      </c>
      <c r="K43" s="60">
        <v>19501</v>
      </c>
      <c r="L43" s="60">
        <v>11920</v>
      </c>
      <c r="M43" s="60">
        <v>72570</v>
      </c>
      <c r="N43" s="61">
        <v>5547</v>
      </c>
      <c r="O43" s="61">
        <v>2004</v>
      </c>
      <c r="P43" s="61">
        <v>5089</v>
      </c>
      <c r="Q43" s="61">
        <v>12640</v>
      </c>
      <c r="R43" s="62">
        <v>-394</v>
      </c>
      <c r="S43" s="62">
        <v>2033</v>
      </c>
      <c r="T43" s="62">
        <v>767</v>
      </c>
      <c r="U43" s="62">
        <v>2406</v>
      </c>
      <c r="V43" s="63">
        <v>48037</v>
      </c>
      <c r="W43" s="63">
        <v>10886</v>
      </c>
      <c r="X43" s="63">
        <v>23723</v>
      </c>
      <c r="Y43" s="63">
        <v>82646</v>
      </c>
      <c r="Z43" s="64">
        <v>24218</v>
      </c>
      <c r="AA43" s="64">
        <v>1980</v>
      </c>
      <c r="AB43" s="64">
        <v>2871</v>
      </c>
      <c r="AC43" s="64">
        <v>29069</v>
      </c>
      <c r="AD43" s="65">
        <v>24319</v>
      </c>
      <c r="AE43" s="65">
        <v>5443</v>
      </c>
      <c r="AF43" s="65">
        <v>25852</v>
      </c>
      <c r="AG43" s="65">
        <v>55614</v>
      </c>
      <c r="AH43" s="67">
        <v>5180</v>
      </c>
      <c r="AI43" s="67">
        <v>349</v>
      </c>
      <c r="AJ43" s="67">
        <v>3398</v>
      </c>
      <c r="AK43" s="67">
        <v>8927</v>
      </c>
    </row>
    <row r="44" spans="1:50" s="66" customFormat="1" x14ac:dyDescent="0.25">
      <c r="A44" s="39" t="s">
        <v>48</v>
      </c>
      <c r="B44" s="44">
        <v>39818</v>
      </c>
      <c r="C44" s="44">
        <v>6531</v>
      </c>
      <c r="D44" s="45">
        <v>10039</v>
      </c>
      <c r="E44" s="46">
        <v>56388</v>
      </c>
      <c r="F44" s="59">
        <v>9928</v>
      </c>
      <c r="G44" s="59">
        <v>179</v>
      </c>
      <c r="H44" s="59">
        <v>294</v>
      </c>
      <c r="I44" s="59">
        <v>10401</v>
      </c>
      <c r="J44" s="60">
        <v>8176</v>
      </c>
      <c r="K44" s="60">
        <v>3462</v>
      </c>
      <c r="L44" s="60">
        <v>1825</v>
      </c>
      <c r="M44" s="60">
        <v>13463</v>
      </c>
      <c r="N44" s="61">
        <v>750</v>
      </c>
      <c r="O44" s="61">
        <v>177</v>
      </c>
      <c r="P44" s="61">
        <v>87</v>
      </c>
      <c r="Q44" s="61">
        <v>1014</v>
      </c>
      <c r="R44" s="62">
        <v>502</v>
      </c>
      <c r="S44" s="62">
        <v>0</v>
      </c>
      <c r="T44" s="62">
        <v>0</v>
      </c>
      <c r="U44" s="62">
        <v>502</v>
      </c>
      <c r="V44" s="63">
        <v>10078</v>
      </c>
      <c r="W44" s="63">
        <v>1880</v>
      </c>
      <c r="X44" s="63">
        <v>1928</v>
      </c>
      <c r="Y44" s="63">
        <v>13886</v>
      </c>
      <c r="Z44" s="64">
        <v>4426</v>
      </c>
      <c r="AA44" s="64">
        <v>65</v>
      </c>
      <c r="AB44" s="64">
        <v>1162</v>
      </c>
      <c r="AC44" s="64">
        <v>5653</v>
      </c>
      <c r="AD44" s="65">
        <v>4826</v>
      </c>
      <c r="AE44" s="65">
        <v>598</v>
      </c>
      <c r="AF44" s="65">
        <v>4289</v>
      </c>
      <c r="AG44" s="65">
        <v>9713</v>
      </c>
      <c r="AH44" s="67">
        <v>1132</v>
      </c>
      <c r="AI44" s="67">
        <v>170</v>
      </c>
      <c r="AJ44" s="67">
        <v>454</v>
      </c>
      <c r="AK44" s="67">
        <v>1756</v>
      </c>
    </row>
    <row r="45" spans="1:50" s="66" customFormat="1" x14ac:dyDescent="0.25">
      <c r="A45" s="39" t="s">
        <v>33</v>
      </c>
      <c r="B45" s="44">
        <v>21049</v>
      </c>
      <c r="C45" s="44">
        <v>5666</v>
      </c>
      <c r="D45" s="45">
        <v>2337</v>
      </c>
      <c r="E45" s="46">
        <v>29052</v>
      </c>
      <c r="F45" s="59">
        <v>6708</v>
      </c>
      <c r="G45" s="59">
        <v>39</v>
      </c>
      <c r="H45" s="59">
        <v>333</v>
      </c>
      <c r="I45" s="59">
        <v>7080</v>
      </c>
      <c r="J45" s="60">
        <v>2468</v>
      </c>
      <c r="K45" s="60">
        <v>1010</v>
      </c>
      <c r="L45" s="60">
        <v>318</v>
      </c>
      <c r="M45" s="60">
        <v>3796</v>
      </c>
      <c r="N45" s="61">
        <v>570</v>
      </c>
      <c r="O45" s="61">
        <v>956</v>
      </c>
      <c r="P45" s="61">
        <v>2</v>
      </c>
      <c r="Q45" s="61">
        <v>1528</v>
      </c>
      <c r="R45" s="62">
        <v>434</v>
      </c>
      <c r="S45" s="62">
        <v>0</v>
      </c>
      <c r="T45" s="62">
        <v>0</v>
      </c>
      <c r="U45" s="62">
        <v>434</v>
      </c>
      <c r="V45" s="63">
        <v>2429</v>
      </c>
      <c r="W45" s="63">
        <v>2261</v>
      </c>
      <c r="X45" s="63">
        <v>832</v>
      </c>
      <c r="Y45" s="63">
        <v>5522</v>
      </c>
      <c r="Z45" s="64">
        <v>3020</v>
      </c>
      <c r="AA45" s="64">
        <v>243</v>
      </c>
      <c r="AB45" s="64">
        <v>0</v>
      </c>
      <c r="AC45" s="64">
        <v>3263</v>
      </c>
      <c r="AD45" s="65">
        <v>5087</v>
      </c>
      <c r="AE45" s="65">
        <v>976</v>
      </c>
      <c r="AF45" s="65">
        <v>338</v>
      </c>
      <c r="AG45" s="65">
        <v>6401</v>
      </c>
      <c r="AH45" s="67">
        <v>333</v>
      </c>
      <c r="AI45" s="67">
        <v>181</v>
      </c>
      <c r="AJ45" s="67">
        <v>514</v>
      </c>
      <c r="AK45" s="67">
        <v>1028</v>
      </c>
    </row>
    <row r="46" spans="1:50" s="66" customFormat="1" x14ac:dyDescent="0.25">
      <c r="A46" s="39" t="s">
        <v>49</v>
      </c>
      <c r="B46" s="44">
        <v>2367941</v>
      </c>
      <c r="C46" s="44">
        <v>304073</v>
      </c>
      <c r="D46" s="45">
        <v>486377</v>
      </c>
      <c r="E46" s="46">
        <v>3158391</v>
      </c>
      <c r="F46" s="59">
        <v>634590</v>
      </c>
      <c r="G46" s="59">
        <v>15190</v>
      </c>
      <c r="H46" s="59">
        <v>32042</v>
      </c>
      <c r="I46" s="59">
        <v>681822</v>
      </c>
      <c r="J46" s="60">
        <v>496192</v>
      </c>
      <c r="K46" s="60">
        <v>90184</v>
      </c>
      <c r="L46" s="60">
        <v>145961</v>
      </c>
      <c r="M46" s="60">
        <v>732337</v>
      </c>
      <c r="N46" s="61">
        <v>87892</v>
      </c>
      <c r="O46" s="61">
        <v>81127</v>
      </c>
      <c r="P46" s="61">
        <v>22406</v>
      </c>
      <c r="Q46" s="61">
        <v>191425</v>
      </c>
      <c r="R46" s="62">
        <v>25976</v>
      </c>
      <c r="S46" s="62">
        <v>2230</v>
      </c>
      <c r="T46" s="62">
        <v>4050</v>
      </c>
      <c r="U46" s="62">
        <v>32256</v>
      </c>
      <c r="V46" s="63">
        <v>176524</v>
      </c>
      <c r="W46" s="63">
        <v>17441</v>
      </c>
      <c r="X46" s="63">
        <v>48737</v>
      </c>
      <c r="Y46" s="63">
        <v>242702</v>
      </c>
      <c r="Z46" s="64">
        <v>684607</v>
      </c>
      <c r="AA46" s="64">
        <v>11326</v>
      </c>
      <c r="AB46" s="64">
        <v>118434</v>
      </c>
      <c r="AC46" s="64">
        <v>814367</v>
      </c>
      <c r="AD46" s="65">
        <v>210186</v>
      </c>
      <c r="AE46" s="65">
        <v>82228</v>
      </c>
      <c r="AF46" s="65">
        <v>92400</v>
      </c>
      <c r="AG46" s="65">
        <v>384814</v>
      </c>
      <c r="AH46" s="67">
        <v>51974</v>
      </c>
      <c r="AI46" s="67">
        <v>4347</v>
      </c>
      <c r="AJ46" s="67">
        <v>22347</v>
      </c>
      <c r="AK46" s="67">
        <v>78668</v>
      </c>
    </row>
    <row r="47" spans="1:50" s="66" customFormat="1" x14ac:dyDescent="0.25">
      <c r="A47" s="39"/>
      <c r="B47" s="101"/>
      <c r="C47" s="101"/>
      <c r="D47" s="102"/>
      <c r="E47" s="102"/>
      <c r="F47" s="59"/>
      <c r="G47" s="59"/>
      <c r="H47" s="59"/>
      <c r="I47" s="59"/>
      <c r="J47" s="60"/>
      <c r="K47" s="60"/>
      <c r="L47" s="60"/>
      <c r="M47" s="60"/>
      <c r="N47" s="61"/>
      <c r="O47" s="61"/>
      <c r="P47" s="61"/>
      <c r="Q47" s="61"/>
      <c r="R47" s="62"/>
      <c r="S47" s="62"/>
      <c r="T47" s="62"/>
      <c r="U47" s="62"/>
      <c r="V47" s="63"/>
      <c r="W47" s="63"/>
      <c r="X47" s="63"/>
      <c r="Y47" s="63"/>
      <c r="Z47" s="64"/>
      <c r="AA47" s="64"/>
      <c r="AB47" s="64"/>
      <c r="AC47" s="64"/>
      <c r="AD47" s="65"/>
      <c r="AE47" s="65"/>
      <c r="AF47" s="65"/>
      <c r="AG47" s="65"/>
      <c r="AH47" s="67"/>
      <c r="AI47" s="67"/>
      <c r="AJ47" s="67"/>
      <c r="AK47" s="67"/>
    </row>
    <row r="48" spans="1:50" x14ac:dyDescent="0.25">
      <c r="A48" s="68"/>
      <c r="AL48" s="66"/>
      <c r="AM48" s="66"/>
      <c r="AN48" s="66"/>
      <c r="AO48" s="66"/>
      <c r="AP48" s="66"/>
      <c r="AQ48" s="66"/>
      <c r="AR48" s="66"/>
      <c r="AS48" s="66"/>
      <c r="AT48" s="66"/>
      <c r="AU48" s="66"/>
      <c r="AV48" s="66"/>
      <c r="AW48" s="66"/>
      <c r="AX48" s="66"/>
    </row>
    <row r="49" spans="1:48" x14ac:dyDescent="0.25">
      <c r="A49" s="138" t="s">
        <v>98</v>
      </c>
      <c r="B49" s="138"/>
      <c r="AL49" s="66"/>
      <c r="AM49" s="66"/>
      <c r="AN49" s="66"/>
      <c r="AO49" s="66"/>
      <c r="AP49" s="66"/>
      <c r="AQ49" s="66"/>
      <c r="AR49" s="66"/>
      <c r="AS49" s="66"/>
      <c r="AT49" s="66"/>
      <c r="AU49" s="66"/>
      <c r="AV49" s="66"/>
    </row>
    <row r="50" spans="1:48" x14ac:dyDescent="0.25">
      <c r="A50" s="138" t="s">
        <v>50</v>
      </c>
      <c r="B50" s="138"/>
      <c r="C50" s="138"/>
      <c r="D50" s="138"/>
      <c r="E50" s="138"/>
    </row>
    <row r="51" spans="1:48" x14ac:dyDescent="0.25">
      <c r="A51" s="26" t="s">
        <v>77</v>
      </c>
    </row>
    <row r="52" spans="1:48" x14ac:dyDescent="0.25">
      <c r="A52" s="68"/>
    </row>
    <row r="53" spans="1:48" x14ac:dyDescent="0.25">
      <c r="A53" s="68"/>
    </row>
    <row r="54" spans="1:48" x14ac:dyDescent="0.25">
      <c r="A54" s="68"/>
    </row>
    <row r="55" spans="1:48" x14ac:dyDescent="0.25">
      <c r="A55" s="68"/>
    </row>
    <row r="56" spans="1:48" x14ac:dyDescent="0.25">
      <c r="A56" s="68"/>
    </row>
    <row r="57" spans="1:48" x14ac:dyDescent="0.25">
      <c r="A57" s="68"/>
    </row>
    <row r="58" spans="1:48" x14ac:dyDescent="0.25">
      <c r="A58" s="68"/>
    </row>
    <row r="59" spans="1:48" x14ac:dyDescent="0.25">
      <c r="A59" s="68"/>
    </row>
    <row r="60" spans="1:48" x14ac:dyDescent="0.25">
      <c r="A60" s="68"/>
    </row>
    <row r="61" spans="1:48" x14ac:dyDescent="0.25">
      <c r="A61" s="68"/>
    </row>
    <row r="62" spans="1:48" x14ac:dyDescent="0.25">
      <c r="A62" s="68"/>
    </row>
    <row r="63" spans="1:48" x14ac:dyDescent="0.25">
      <c r="A63" s="68"/>
    </row>
    <row r="64" spans="1:48" x14ac:dyDescent="0.25">
      <c r="A64" s="68"/>
    </row>
    <row r="65" spans="1:1" x14ac:dyDescent="0.25">
      <c r="A65" s="68"/>
    </row>
    <row r="66" spans="1:1" x14ac:dyDescent="0.25">
      <c r="A66" s="68"/>
    </row>
    <row r="67" spans="1:1" x14ac:dyDescent="0.25">
      <c r="A67" s="68"/>
    </row>
    <row r="68" spans="1:1" x14ac:dyDescent="0.25">
      <c r="A68" s="68"/>
    </row>
    <row r="69" spans="1:1" x14ac:dyDescent="0.25">
      <c r="A69" s="68"/>
    </row>
    <row r="70" spans="1:1" x14ac:dyDescent="0.25">
      <c r="A70" s="68"/>
    </row>
    <row r="71" spans="1:1" x14ac:dyDescent="0.25">
      <c r="A71" s="68"/>
    </row>
    <row r="72" spans="1:1" x14ac:dyDescent="0.25">
      <c r="A72" s="68"/>
    </row>
    <row r="73" spans="1:1" x14ac:dyDescent="0.25">
      <c r="A73" s="68"/>
    </row>
    <row r="74" spans="1:1" x14ac:dyDescent="0.25">
      <c r="A74" s="68"/>
    </row>
    <row r="75" spans="1:1" x14ac:dyDescent="0.25">
      <c r="A75" s="68"/>
    </row>
    <row r="76" spans="1:1" x14ac:dyDescent="0.25">
      <c r="A76" s="68"/>
    </row>
    <row r="77" spans="1:1" x14ac:dyDescent="0.25">
      <c r="A77" s="68"/>
    </row>
    <row r="78" spans="1:1" x14ac:dyDescent="0.25">
      <c r="A78" s="68"/>
    </row>
    <row r="79" spans="1:1" x14ac:dyDescent="0.25">
      <c r="A79" s="68"/>
    </row>
    <row r="80" spans="1:1" x14ac:dyDescent="0.25">
      <c r="A80" s="68"/>
    </row>
    <row r="81" spans="1:1" x14ac:dyDescent="0.25">
      <c r="A81" s="68"/>
    </row>
    <row r="82" spans="1:1" x14ac:dyDescent="0.25">
      <c r="A82" s="68"/>
    </row>
    <row r="83" spans="1:1" x14ac:dyDescent="0.25">
      <c r="A83" s="68"/>
    </row>
    <row r="84" spans="1:1" x14ac:dyDescent="0.25">
      <c r="A84" s="68"/>
    </row>
    <row r="85" spans="1:1" x14ac:dyDescent="0.25">
      <c r="A85" s="68"/>
    </row>
    <row r="86" spans="1:1" x14ac:dyDescent="0.25">
      <c r="A86" s="68"/>
    </row>
    <row r="87" spans="1:1" x14ac:dyDescent="0.25">
      <c r="A87" s="68"/>
    </row>
    <row r="88" spans="1:1" x14ac:dyDescent="0.25">
      <c r="A88" s="68"/>
    </row>
    <row r="89" spans="1:1" x14ac:dyDescent="0.25">
      <c r="A89" s="68"/>
    </row>
    <row r="90" spans="1:1" x14ac:dyDescent="0.25">
      <c r="A90" s="68"/>
    </row>
    <row r="91" spans="1:1" x14ac:dyDescent="0.25">
      <c r="A91" s="68"/>
    </row>
    <row r="92" spans="1:1" x14ac:dyDescent="0.25">
      <c r="A92" s="68"/>
    </row>
    <row r="93" spans="1:1" x14ac:dyDescent="0.25">
      <c r="A93" s="68"/>
    </row>
    <row r="94" spans="1:1" x14ac:dyDescent="0.25">
      <c r="A94" s="68"/>
    </row>
    <row r="95" spans="1:1" x14ac:dyDescent="0.25">
      <c r="A95" s="68"/>
    </row>
    <row r="96" spans="1:1" x14ac:dyDescent="0.25">
      <c r="A96" s="68"/>
    </row>
    <row r="97" spans="1:1" x14ac:dyDescent="0.25">
      <c r="A97" s="68"/>
    </row>
    <row r="98" spans="1:1" x14ac:dyDescent="0.25">
      <c r="A98" s="68"/>
    </row>
    <row r="99" spans="1:1" x14ac:dyDescent="0.25">
      <c r="A99" s="68"/>
    </row>
    <row r="100" spans="1:1" x14ac:dyDescent="0.25">
      <c r="A100" s="68"/>
    </row>
    <row r="101" spans="1:1" x14ac:dyDescent="0.25">
      <c r="A101" s="68"/>
    </row>
    <row r="102" spans="1:1" x14ac:dyDescent="0.25">
      <c r="A102" s="68"/>
    </row>
    <row r="103" spans="1:1" x14ac:dyDescent="0.25">
      <c r="A103" s="68"/>
    </row>
    <row r="104" spans="1:1" x14ac:dyDescent="0.25">
      <c r="A104" s="68"/>
    </row>
    <row r="105" spans="1:1" x14ac:dyDescent="0.25">
      <c r="A105" s="68"/>
    </row>
    <row r="106" spans="1:1" x14ac:dyDescent="0.25">
      <c r="A106" s="68"/>
    </row>
    <row r="107" spans="1:1" x14ac:dyDescent="0.25">
      <c r="A107" s="68"/>
    </row>
    <row r="108" spans="1:1" x14ac:dyDescent="0.25">
      <c r="A108" s="68"/>
    </row>
    <row r="109" spans="1:1" x14ac:dyDescent="0.25">
      <c r="A109" s="68"/>
    </row>
    <row r="110" spans="1:1" x14ac:dyDescent="0.25">
      <c r="A110" s="68"/>
    </row>
    <row r="111" spans="1:1" x14ac:dyDescent="0.25">
      <c r="A111" s="68"/>
    </row>
    <row r="112" spans="1:1" x14ac:dyDescent="0.25">
      <c r="A112" s="68"/>
    </row>
    <row r="113" spans="1:1" x14ac:dyDescent="0.25">
      <c r="A113" s="68"/>
    </row>
    <row r="114" spans="1:1" x14ac:dyDescent="0.25">
      <c r="A114" s="68"/>
    </row>
    <row r="115" spans="1:1" x14ac:dyDescent="0.25">
      <c r="A115" s="68"/>
    </row>
    <row r="116" spans="1:1" x14ac:dyDescent="0.25">
      <c r="A116" s="68"/>
    </row>
    <row r="117" spans="1:1" x14ac:dyDescent="0.25">
      <c r="A117" s="68"/>
    </row>
    <row r="118" spans="1:1" x14ac:dyDescent="0.25">
      <c r="A118" s="68"/>
    </row>
    <row r="119" spans="1:1" x14ac:dyDescent="0.25">
      <c r="A119" s="68"/>
    </row>
    <row r="120" spans="1:1" x14ac:dyDescent="0.25">
      <c r="A120" s="68"/>
    </row>
    <row r="121" spans="1:1" x14ac:dyDescent="0.25">
      <c r="A121" s="68"/>
    </row>
    <row r="122" spans="1:1" x14ac:dyDescent="0.25">
      <c r="A122" s="68"/>
    </row>
    <row r="123" spans="1:1" x14ac:dyDescent="0.25">
      <c r="A123" s="68"/>
    </row>
    <row r="124" spans="1:1" x14ac:dyDescent="0.25">
      <c r="A124" s="68"/>
    </row>
    <row r="125" spans="1:1" x14ac:dyDescent="0.25">
      <c r="A125" s="68"/>
    </row>
    <row r="126" spans="1:1" x14ac:dyDescent="0.25">
      <c r="A126" s="68"/>
    </row>
    <row r="127" spans="1:1" x14ac:dyDescent="0.25">
      <c r="A127" s="68"/>
    </row>
    <row r="128" spans="1:1" x14ac:dyDescent="0.25">
      <c r="A128" s="68"/>
    </row>
    <row r="129" spans="1:1" x14ac:dyDescent="0.25">
      <c r="A129" s="68"/>
    </row>
    <row r="130" spans="1:1" x14ac:dyDescent="0.25">
      <c r="A130" s="68"/>
    </row>
    <row r="131" spans="1:1" x14ac:dyDescent="0.25">
      <c r="A131" s="68"/>
    </row>
    <row r="132" spans="1:1" x14ac:dyDescent="0.25">
      <c r="A132" s="68"/>
    </row>
    <row r="133" spans="1:1" x14ac:dyDescent="0.25">
      <c r="A133" s="68"/>
    </row>
    <row r="134" spans="1:1" x14ac:dyDescent="0.25">
      <c r="A134" s="68"/>
    </row>
    <row r="135" spans="1:1" x14ac:dyDescent="0.25">
      <c r="A135" s="68"/>
    </row>
    <row r="136" spans="1:1" x14ac:dyDescent="0.25">
      <c r="A136" s="68"/>
    </row>
    <row r="137" spans="1:1" x14ac:dyDescent="0.25">
      <c r="A137" s="68"/>
    </row>
    <row r="138" spans="1:1" x14ac:dyDescent="0.25">
      <c r="A138" s="68"/>
    </row>
    <row r="139" spans="1:1" x14ac:dyDescent="0.25">
      <c r="A139" s="68"/>
    </row>
    <row r="140" spans="1:1" x14ac:dyDescent="0.25">
      <c r="A140" s="68"/>
    </row>
    <row r="141" spans="1:1" x14ac:dyDescent="0.25">
      <c r="A141" s="68"/>
    </row>
    <row r="142" spans="1:1" x14ac:dyDescent="0.25">
      <c r="A142" s="68"/>
    </row>
    <row r="143" spans="1:1" x14ac:dyDescent="0.25">
      <c r="A143" s="68"/>
    </row>
    <row r="144" spans="1:1" x14ac:dyDescent="0.25">
      <c r="A144" s="68"/>
    </row>
    <row r="145" spans="1:1" x14ac:dyDescent="0.25">
      <c r="A145" s="68"/>
    </row>
    <row r="146" spans="1:1" x14ac:dyDescent="0.25">
      <c r="A146" s="68"/>
    </row>
    <row r="147" spans="1:1" x14ac:dyDescent="0.25">
      <c r="A147" s="68"/>
    </row>
    <row r="148" spans="1:1" x14ac:dyDescent="0.25">
      <c r="A148" s="68"/>
    </row>
    <row r="149" spans="1:1" x14ac:dyDescent="0.25">
      <c r="A149" s="68"/>
    </row>
    <row r="150" spans="1:1" x14ac:dyDescent="0.25">
      <c r="A150" s="68"/>
    </row>
    <row r="151" spans="1:1" x14ac:dyDescent="0.25">
      <c r="A151" s="68"/>
    </row>
    <row r="152" spans="1:1" x14ac:dyDescent="0.25">
      <c r="A152" s="68"/>
    </row>
    <row r="153" spans="1:1" x14ac:dyDescent="0.25">
      <c r="A153" s="68"/>
    </row>
    <row r="154" spans="1:1" x14ac:dyDescent="0.25">
      <c r="A154" s="68"/>
    </row>
    <row r="155" spans="1:1" x14ac:dyDescent="0.25">
      <c r="A155" s="68"/>
    </row>
    <row r="156" spans="1:1" x14ac:dyDescent="0.25">
      <c r="A156" s="68"/>
    </row>
    <row r="157" spans="1:1" x14ac:dyDescent="0.25">
      <c r="A157" s="68"/>
    </row>
    <row r="158" spans="1:1" x14ac:dyDescent="0.25">
      <c r="A158" s="68"/>
    </row>
    <row r="159" spans="1:1" x14ac:dyDescent="0.25">
      <c r="A159" s="68"/>
    </row>
    <row r="160" spans="1:1" x14ac:dyDescent="0.25">
      <c r="A160" s="68"/>
    </row>
    <row r="161" spans="1:1" x14ac:dyDescent="0.25">
      <c r="A161" s="68"/>
    </row>
    <row r="162" spans="1:1" x14ac:dyDescent="0.25">
      <c r="A162" s="68"/>
    </row>
    <row r="163" spans="1:1" x14ac:dyDescent="0.25">
      <c r="A163" s="68"/>
    </row>
    <row r="164" spans="1:1" x14ac:dyDescent="0.25">
      <c r="A164" s="68"/>
    </row>
    <row r="165" spans="1:1" x14ac:dyDescent="0.25">
      <c r="A165" s="68"/>
    </row>
    <row r="166" spans="1:1" x14ac:dyDescent="0.25">
      <c r="A166" s="68"/>
    </row>
    <row r="167" spans="1:1" x14ac:dyDescent="0.25">
      <c r="A167" s="68"/>
    </row>
    <row r="168" spans="1:1" x14ac:dyDescent="0.25">
      <c r="A168" s="68"/>
    </row>
    <row r="169" spans="1:1" x14ac:dyDescent="0.25">
      <c r="A169" s="68"/>
    </row>
    <row r="170" spans="1:1" x14ac:dyDescent="0.25">
      <c r="A170" s="68"/>
    </row>
    <row r="171" spans="1:1" x14ac:dyDescent="0.25">
      <c r="A171" s="68"/>
    </row>
    <row r="172" spans="1:1" x14ac:dyDescent="0.25">
      <c r="A172" s="68"/>
    </row>
    <row r="173" spans="1:1" x14ac:dyDescent="0.25">
      <c r="A173" s="68"/>
    </row>
    <row r="174" spans="1:1" x14ac:dyDescent="0.25">
      <c r="A174" s="68"/>
    </row>
    <row r="175" spans="1:1" x14ac:dyDescent="0.25">
      <c r="A175" s="68"/>
    </row>
    <row r="176" spans="1:1" x14ac:dyDescent="0.25">
      <c r="A176" s="68"/>
    </row>
    <row r="177" spans="1:1" x14ac:dyDescent="0.25">
      <c r="A177" s="68"/>
    </row>
    <row r="178" spans="1:1" x14ac:dyDescent="0.25">
      <c r="A178" s="68"/>
    </row>
    <row r="179" spans="1:1" x14ac:dyDescent="0.25">
      <c r="A179" s="68"/>
    </row>
    <row r="180" spans="1:1" x14ac:dyDescent="0.25">
      <c r="A180" s="68"/>
    </row>
    <row r="181" spans="1:1" x14ac:dyDescent="0.25">
      <c r="A181" s="68"/>
    </row>
    <row r="182" spans="1:1" x14ac:dyDescent="0.25">
      <c r="A182" s="68"/>
    </row>
    <row r="183" spans="1:1" x14ac:dyDescent="0.25">
      <c r="A183" s="68"/>
    </row>
    <row r="184" spans="1:1" x14ac:dyDescent="0.25">
      <c r="A184" s="68"/>
    </row>
    <row r="185" spans="1:1" x14ac:dyDescent="0.25">
      <c r="A185" s="68"/>
    </row>
    <row r="186" spans="1:1" x14ac:dyDescent="0.25">
      <c r="A186" s="68"/>
    </row>
    <row r="187" spans="1:1" x14ac:dyDescent="0.25">
      <c r="A187" s="68"/>
    </row>
    <row r="188" spans="1:1" x14ac:dyDescent="0.25">
      <c r="A188" s="68"/>
    </row>
    <row r="189" spans="1:1" x14ac:dyDescent="0.25">
      <c r="A189" s="68"/>
    </row>
    <row r="190" spans="1:1" x14ac:dyDescent="0.25">
      <c r="A190" s="68"/>
    </row>
    <row r="191" spans="1:1" x14ac:dyDescent="0.25">
      <c r="A191" s="68"/>
    </row>
    <row r="192" spans="1:1" x14ac:dyDescent="0.25">
      <c r="A192" s="68"/>
    </row>
    <row r="193" spans="1:1" x14ac:dyDescent="0.25">
      <c r="A193" s="68"/>
    </row>
    <row r="194" spans="1:1" x14ac:dyDescent="0.25">
      <c r="A194" s="68"/>
    </row>
    <row r="195" spans="1:1" x14ac:dyDescent="0.25">
      <c r="A195" s="68"/>
    </row>
    <row r="196" spans="1:1" x14ac:dyDescent="0.25">
      <c r="A196" s="68"/>
    </row>
    <row r="197" spans="1:1" x14ac:dyDescent="0.25">
      <c r="A197" s="68"/>
    </row>
    <row r="198" spans="1:1" x14ac:dyDescent="0.25">
      <c r="A198" s="68"/>
    </row>
    <row r="199" spans="1:1" x14ac:dyDescent="0.25">
      <c r="A199" s="68"/>
    </row>
    <row r="200" spans="1:1" x14ac:dyDescent="0.25">
      <c r="A200" s="68"/>
    </row>
    <row r="201" spans="1:1" x14ac:dyDescent="0.25">
      <c r="A201" s="68"/>
    </row>
    <row r="202" spans="1:1" x14ac:dyDescent="0.25">
      <c r="A202" s="68"/>
    </row>
    <row r="203" spans="1:1" x14ac:dyDescent="0.25">
      <c r="A203" s="68"/>
    </row>
    <row r="204" spans="1:1" x14ac:dyDescent="0.25">
      <c r="A204" s="68"/>
    </row>
    <row r="205" spans="1:1" x14ac:dyDescent="0.25">
      <c r="A205" s="68"/>
    </row>
    <row r="206" spans="1:1" x14ac:dyDescent="0.25">
      <c r="A206" s="68"/>
    </row>
    <row r="207" spans="1:1" x14ac:dyDescent="0.25">
      <c r="A207" s="68"/>
    </row>
    <row r="208" spans="1:1" x14ac:dyDescent="0.25">
      <c r="A208" s="68"/>
    </row>
    <row r="209" spans="1:1" x14ac:dyDescent="0.25">
      <c r="A209" s="68"/>
    </row>
    <row r="210" spans="1:1" x14ac:dyDescent="0.25">
      <c r="A210" s="68"/>
    </row>
    <row r="211" spans="1:1" x14ac:dyDescent="0.25">
      <c r="A211" s="68"/>
    </row>
    <row r="212" spans="1:1" x14ac:dyDescent="0.25">
      <c r="A212" s="68"/>
    </row>
    <row r="213" spans="1:1" x14ac:dyDescent="0.25">
      <c r="A213" s="68"/>
    </row>
    <row r="214" spans="1:1" x14ac:dyDescent="0.25">
      <c r="A214" s="68"/>
    </row>
    <row r="215" spans="1:1" x14ac:dyDescent="0.25">
      <c r="A215" s="68"/>
    </row>
    <row r="216" spans="1:1" x14ac:dyDescent="0.25">
      <c r="A216" s="68"/>
    </row>
    <row r="217" spans="1:1" x14ac:dyDescent="0.25">
      <c r="A217" s="68"/>
    </row>
    <row r="218" spans="1:1" x14ac:dyDescent="0.25">
      <c r="A218" s="68"/>
    </row>
    <row r="219" spans="1:1" x14ac:dyDescent="0.25">
      <c r="A219" s="68"/>
    </row>
    <row r="220" spans="1:1" x14ac:dyDescent="0.25">
      <c r="A220" s="68"/>
    </row>
    <row r="221" spans="1:1" x14ac:dyDescent="0.25">
      <c r="A221" s="68"/>
    </row>
    <row r="222" spans="1:1" x14ac:dyDescent="0.25">
      <c r="A222" s="68"/>
    </row>
    <row r="223" spans="1:1" x14ac:dyDescent="0.25">
      <c r="A223" s="68"/>
    </row>
    <row r="224" spans="1:1" x14ac:dyDescent="0.25">
      <c r="A224" s="68"/>
    </row>
    <row r="225" spans="1:1" x14ac:dyDescent="0.25">
      <c r="A225" s="68"/>
    </row>
    <row r="226" spans="1:1" x14ac:dyDescent="0.25">
      <c r="A226" s="68"/>
    </row>
    <row r="227" spans="1:1" x14ac:dyDescent="0.25">
      <c r="A227" s="68"/>
    </row>
    <row r="228" spans="1:1" x14ac:dyDescent="0.25">
      <c r="A228" s="68"/>
    </row>
    <row r="229" spans="1:1" x14ac:dyDescent="0.25">
      <c r="A229" s="68"/>
    </row>
    <row r="230" spans="1:1" x14ac:dyDescent="0.25">
      <c r="A230" s="68"/>
    </row>
    <row r="231" spans="1:1" x14ac:dyDescent="0.25">
      <c r="A231" s="68"/>
    </row>
    <row r="232" spans="1:1" x14ac:dyDescent="0.25">
      <c r="A232" s="68"/>
    </row>
    <row r="233" spans="1:1" x14ac:dyDescent="0.25">
      <c r="A233" s="68"/>
    </row>
    <row r="234" spans="1:1" x14ac:dyDescent="0.25">
      <c r="A234" s="68"/>
    </row>
    <row r="235" spans="1:1" x14ac:dyDescent="0.25">
      <c r="A235" s="68"/>
    </row>
    <row r="236" spans="1:1" x14ac:dyDescent="0.25">
      <c r="A236" s="68"/>
    </row>
    <row r="237" spans="1:1" x14ac:dyDescent="0.25">
      <c r="A237" s="68"/>
    </row>
    <row r="238" spans="1:1" x14ac:dyDescent="0.25">
      <c r="A238" s="68"/>
    </row>
    <row r="239" spans="1:1" x14ac:dyDescent="0.25">
      <c r="A239" s="68"/>
    </row>
    <row r="240" spans="1:1" x14ac:dyDescent="0.25">
      <c r="A240" s="68"/>
    </row>
    <row r="241" spans="1:1" x14ac:dyDescent="0.25">
      <c r="A241" s="68"/>
    </row>
    <row r="242" spans="1:1" x14ac:dyDescent="0.25">
      <c r="A242" s="68"/>
    </row>
    <row r="243" spans="1:1" x14ac:dyDescent="0.25">
      <c r="A243" s="68"/>
    </row>
    <row r="244" spans="1:1" x14ac:dyDescent="0.25">
      <c r="A244" s="68"/>
    </row>
    <row r="245" spans="1:1" x14ac:dyDescent="0.25">
      <c r="A245" s="68"/>
    </row>
    <row r="246" spans="1:1" x14ac:dyDescent="0.25">
      <c r="A246" s="68"/>
    </row>
    <row r="247" spans="1:1" x14ac:dyDescent="0.25">
      <c r="A247" s="68"/>
    </row>
    <row r="248" spans="1:1" x14ac:dyDescent="0.25">
      <c r="A248" s="68"/>
    </row>
    <row r="249" spans="1:1" x14ac:dyDescent="0.25">
      <c r="A249" s="68"/>
    </row>
    <row r="250" spans="1:1" x14ac:dyDescent="0.25">
      <c r="A250" s="68"/>
    </row>
    <row r="251" spans="1:1" x14ac:dyDescent="0.25">
      <c r="A251" s="68"/>
    </row>
    <row r="252" spans="1:1" x14ac:dyDescent="0.25">
      <c r="A252" s="68"/>
    </row>
    <row r="253" spans="1:1" x14ac:dyDescent="0.25">
      <c r="A253" s="68"/>
    </row>
    <row r="254" spans="1:1" x14ac:dyDescent="0.25">
      <c r="A254" s="68"/>
    </row>
    <row r="255" spans="1:1" x14ac:dyDescent="0.25">
      <c r="A255" s="68"/>
    </row>
    <row r="256" spans="1:1" x14ac:dyDescent="0.25">
      <c r="A256" s="68"/>
    </row>
    <row r="257" spans="1:1" x14ac:dyDescent="0.25">
      <c r="A257" s="68"/>
    </row>
    <row r="258" spans="1:1" x14ac:dyDescent="0.25">
      <c r="A258" s="68"/>
    </row>
    <row r="259" spans="1:1" x14ac:dyDescent="0.25">
      <c r="A259" s="68"/>
    </row>
    <row r="260" spans="1:1" x14ac:dyDescent="0.25">
      <c r="A260" s="68"/>
    </row>
    <row r="261" spans="1:1" x14ac:dyDescent="0.25">
      <c r="A261" s="68"/>
    </row>
    <row r="262" spans="1:1" x14ac:dyDescent="0.25">
      <c r="A262" s="68"/>
    </row>
    <row r="263" spans="1:1" x14ac:dyDescent="0.25">
      <c r="A263" s="68"/>
    </row>
  </sheetData>
  <mergeCells count="24">
    <mergeCell ref="A50:E50"/>
    <mergeCell ref="A49:B49"/>
    <mergeCell ref="A1:B1"/>
    <mergeCell ref="AD6:AG6"/>
    <mergeCell ref="AH6:AK6"/>
    <mergeCell ref="V6:Y6"/>
    <mergeCell ref="Z6:AC6"/>
    <mergeCell ref="A4:B4"/>
    <mergeCell ref="N6:Q6"/>
    <mergeCell ref="R6:U6"/>
    <mergeCell ref="A6:A7"/>
    <mergeCell ref="B6:E6"/>
    <mergeCell ref="F6:I6"/>
    <mergeCell ref="J6:M6"/>
    <mergeCell ref="A2:B2"/>
    <mergeCell ref="V9:Y9"/>
    <mergeCell ref="Z9:AC9"/>
    <mergeCell ref="AD9:AG9"/>
    <mergeCell ref="AH9:AK9"/>
    <mergeCell ref="B9:E9"/>
    <mergeCell ref="F9:I9"/>
    <mergeCell ref="J9:M9"/>
    <mergeCell ref="N9:Q9"/>
    <mergeCell ref="R9:U9"/>
  </mergeCells>
  <phoneticPr fontId="0" type="noConversion"/>
  <conditionalFormatting sqref="AY10:IV42 AL10:AX43 C49:AG49 A1:IV7 A51:AG65531 F50:AG50 A49 A10:M10 R10:AG42 N10:Q33 N35:Q42 AH11:AK42 A20:M42 A11:A19 F11:M19 A45:AG48 AL12:AU47 AV11:AX47 AY45:IV65531 AH46:AX65531 A8:G8 I8:IV8">
    <cfRule type="cellIs" dxfId="22" priority="7" stopIfTrue="1" operator="lessThan">
      <formula>0</formula>
    </cfRule>
  </conditionalFormatting>
  <conditionalFormatting sqref="AH10:AK10">
    <cfRule type="cellIs" dxfId="21" priority="6" stopIfTrue="1" operator="lessThan">
      <formula>0</formula>
    </cfRule>
  </conditionalFormatting>
  <conditionalFormatting sqref="D32:D41">
    <cfRule type="cellIs" dxfId="20" priority="5" stopIfTrue="1" operator="lessThan">
      <formula>0</formula>
    </cfRule>
  </conditionalFormatting>
  <conditionalFormatting sqref="D43:D46">
    <cfRule type="cellIs" dxfId="19" priority="3" stopIfTrue="1" operator="lessThan">
      <formula>0</formula>
    </cfRule>
  </conditionalFormatting>
  <conditionalFormatting sqref="H8">
    <cfRule type="cellIs" dxfId="18" priority="1" stopIfTrue="1" operator="lessThan">
      <formula>0</formula>
    </cfRule>
  </conditionalFormatting>
  <pageMargins left="0.2" right="0.2" top="0.62" bottom="1" header="0.38" footer="0.5"/>
  <pageSetup paperSize="9" scale="56" orientation="landscape" r:id="rId1"/>
  <headerFooter alignWithMargins="0">
    <oddHeader>&amp;A</oddHeader>
    <oddFooter>Page &amp;P</oddFooter>
  </headerFooter>
  <colBreaks count="2" manualBreakCount="2">
    <brk id="13" max="1048575" man="1"/>
    <brk id="25"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N351"/>
  <sheetViews>
    <sheetView tabSelected="1" view="pageBreakPreview" topLeftCell="A22" zoomScaleSheetLayoutView="100" workbookViewId="0">
      <pane xSplit="1" topLeftCell="AD1" activePane="topRight" state="frozen"/>
      <selection sqref="A1:AK56"/>
      <selection pane="topRight" activeCell="AH43" sqref="AH43:AK46"/>
    </sheetView>
  </sheetViews>
  <sheetFormatPr defaultRowHeight="12.6" x14ac:dyDescent="0.25"/>
  <cols>
    <col min="1" max="1" width="71.5546875" customWidth="1"/>
    <col min="2" max="2" width="12.44140625" bestFit="1" customWidth="1"/>
    <col min="3" max="4" width="12.5546875" bestFit="1" customWidth="1"/>
    <col min="5" max="5" width="13.5546875" bestFit="1" customWidth="1"/>
    <col min="6" max="6" width="12.44140625" bestFit="1" customWidth="1"/>
    <col min="7" max="7" width="15.44140625" customWidth="1"/>
    <col min="8" max="8" width="13.44140625" customWidth="1"/>
    <col min="9" max="9" width="13.5546875" bestFit="1" customWidth="1"/>
    <col min="10" max="10" width="12.44140625" bestFit="1" customWidth="1"/>
    <col min="11" max="11" width="14.33203125" customWidth="1"/>
    <col min="12" max="12" width="13.44140625" customWidth="1"/>
    <col min="13" max="15" width="13.5546875" bestFit="1" customWidth="1"/>
    <col min="16" max="16" width="13.44140625" customWidth="1"/>
    <col min="17" max="18" width="13.5546875" bestFit="1" customWidth="1"/>
    <col min="19" max="19" width="13.5546875" customWidth="1"/>
    <col min="20" max="20" width="13.33203125" bestFit="1" customWidth="1"/>
    <col min="21" max="21" width="13.5546875" bestFit="1" customWidth="1"/>
    <col min="22" max="24" width="12.44140625" bestFit="1" customWidth="1"/>
    <col min="25" max="26" width="13.5546875" bestFit="1" customWidth="1"/>
    <col min="27" max="27" width="13.44140625" customWidth="1"/>
    <col min="28" max="28" width="13.5546875" customWidth="1"/>
    <col min="29" max="30" width="13.5546875" bestFit="1" customWidth="1"/>
    <col min="31" max="31" width="13.5546875" customWidth="1"/>
    <col min="32" max="32" width="13.44140625" customWidth="1"/>
    <col min="33" max="34" width="13.5546875" bestFit="1" customWidth="1"/>
    <col min="35" max="35" width="13.44140625" customWidth="1"/>
    <col min="36" max="36" width="13.5546875" customWidth="1"/>
    <col min="37" max="37" width="13.5546875" bestFit="1" customWidth="1"/>
  </cols>
  <sheetData>
    <row r="1" spans="1:37" ht="15.6" x14ac:dyDescent="0.3">
      <c r="A1" s="139" t="s">
        <v>44</v>
      </c>
      <c r="B1" s="139"/>
      <c r="C1" s="21"/>
      <c r="D1" s="21"/>
      <c r="E1" s="21"/>
    </row>
    <row r="2" spans="1:37" ht="15.75" customHeight="1" x14ac:dyDescent="0.3">
      <c r="A2" s="150" t="s">
        <v>100</v>
      </c>
      <c r="B2" s="150"/>
      <c r="C2" s="22"/>
      <c r="D2" s="22"/>
      <c r="E2" s="22"/>
      <c r="F2" s="22"/>
      <c r="G2" s="22"/>
      <c r="H2" s="22"/>
    </row>
    <row r="3" spans="1:37" ht="10.5" customHeight="1" x14ac:dyDescent="0.3">
      <c r="A3" s="23"/>
      <c r="B3" s="23"/>
      <c r="C3" s="23"/>
      <c r="D3" s="23"/>
      <c r="E3" s="23"/>
    </row>
    <row r="4" spans="1:37" ht="15.6" x14ac:dyDescent="0.25">
      <c r="A4" s="144" t="s">
        <v>51</v>
      </c>
      <c r="B4" s="144"/>
      <c r="C4" s="31"/>
      <c r="D4" s="31"/>
      <c r="E4" s="24"/>
    </row>
    <row r="6" spans="1:37" s="6" customFormat="1" ht="30.75" customHeight="1" x14ac:dyDescent="0.25">
      <c r="A6" s="147" t="s">
        <v>34</v>
      </c>
      <c r="B6" s="147" t="s">
        <v>35</v>
      </c>
      <c r="C6" s="147"/>
      <c r="D6" s="147"/>
      <c r="E6" s="147"/>
      <c r="F6" s="148" t="s">
        <v>36</v>
      </c>
      <c r="G6" s="148"/>
      <c r="H6" s="148"/>
      <c r="I6" s="148"/>
      <c r="J6" s="149" t="s">
        <v>37</v>
      </c>
      <c r="K6" s="149"/>
      <c r="L6" s="149"/>
      <c r="M6" s="149"/>
      <c r="N6" s="145" t="s">
        <v>38</v>
      </c>
      <c r="O6" s="145"/>
      <c r="P6" s="145"/>
      <c r="Q6" s="145"/>
      <c r="R6" s="146" t="s">
        <v>39</v>
      </c>
      <c r="S6" s="146"/>
      <c r="T6" s="146"/>
      <c r="U6" s="146"/>
      <c r="V6" s="142" t="s">
        <v>46</v>
      </c>
      <c r="W6" s="142"/>
      <c r="X6" s="142"/>
      <c r="Y6" s="142"/>
      <c r="Z6" s="143" t="s">
        <v>40</v>
      </c>
      <c r="AA6" s="143"/>
      <c r="AB6" s="143"/>
      <c r="AC6" s="143"/>
      <c r="AD6" s="140" t="s">
        <v>41</v>
      </c>
      <c r="AE6" s="140"/>
      <c r="AF6" s="140"/>
      <c r="AG6" s="140"/>
      <c r="AH6" s="154" t="s">
        <v>42</v>
      </c>
      <c r="AI6" s="154"/>
      <c r="AJ6" s="154"/>
      <c r="AK6" s="154"/>
    </row>
    <row r="7" spans="1:37" s="6" customFormat="1" ht="13.2" x14ac:dyDescent="0.25">
      <c r="A7" s="147"/>
      <c r="B7" s="7" t="s">
        <v>1</v>
      </c>
      <c r="C7" s="7" t="s">
        <v>2</v>
      </c>
      <c r="D7" s="7" t="s">
        <v>3</v>
      </c>
      <c r="E7" s="7" t="s">
        <v>0</v>
      </c>
      <c r="F7" s="8" t="s">
        <v>1</v>
      </c>
      <c r="G7" s="8" t="s">
        <v>2</v>
      </c>
      <c r="H7" s="8" t="s">
        <v>3</v>
      </c>
      <c r="I7" s="8" t="s">
        <v>0</v>
      </c>
      <c r="J7" s="9" t="s">
        <v>1</v>
      </c>
      <c r="K7" s="9" t="s">
        <v>2</v>
      </c>
      <c r="L7" s="9" t="s">
        <v>3</v>
      </c>
      <c r="M7" s="9" t="s">
        <v>0</v>
      </c>
      <c r="N7" s="10" t="s">
        <v>1</v>
      </c>
      <c r="O7" s="10" t="s">
        <v>2</v>
      </c>
      <c r="P7" s="10" t="s">
        <v>3</v>
      </c>
      <c r="Q7" s="10" t="s">
        <v>0</v>
      </c>
      <c r="R7" s="11" t="s">
        <v>1</v>
      </c>
      <c r="S7" s="11" t="s">
        <v>2</v>
      </c>
      <c r="T7" s="11" t="s">
        <v>3</v>
      </c>
      <c r="U7" s="11" t="s">
        <v>0</v>
      </c>
      <c r="V7" s="12" t="s">
        <v>1</v>
      </c>
      <c r="W7" s="12" t="s">
        <v>2</v>
      </c>
      <c r="X7" s="12" t="s">
        <v>3</v>
      </c>
      <c r="Y7" s="12" t="s">
        <v>0</v>
      </c>
      <c r="Z7" s="13" t="s">
        <v>1</v>
      </c>
      <c r="AA7" s="13" t="s">
        <v>2</v>
      </c>
      <c r="AB7" s="13" t="s">
        <v>3</v>
      </c>
      <c r="AC7" s="13" t="s">
        <v>0</v>
      </c>
      <c r="AD7" s="14" t="s">
        <v>1</v>
      </c>
      <c r="AE7" s="14" t="s">
        <v>2</v>
      </c>
      <c r="AF7" s="14" t="s">
        <v>3</v>
      </c>
      <c r="AG7" s="14" t="s">
        <v>0</v>
      </c>
      <c r="AH7" s="15" t="s">
        <v>1</v>
      </c>
      <c r="AI7" s="15" t="s">
        <v>2</v>
      </c>
      <c r="AJ7" s="15" t="s">
        <v>3</v>
      </c>
      <c r="AK7" s="15" t="s">
        <v>0</v>
      </c>
    </row>
    <row r="8" spans="1:37" s="20" customFormat="1" ht="54" customHeight="1" x14ac:dyDescent="0.25">
      <c r="A8" s="16" t="s">
        <v>43</v>
      </c>
      <c r="B8" s="49"/>
      <c r="C8" s="49"/>
      <c r="D8" s="49"/>
      <c r="E8" s="49"/>
      <c r="F8" s="112" t="s">
        <v>86</v>
      </c>
      <c r="G8" s="112" t="s">
        <v>87</v>
      </c>
      <c r="H8" s="112" t="s">
        <v>85</v>
      </c>
      <c r="I8" s="107"/>
      <c r="J8" s="17" t="s">
        <v>88</v>
      </c>
      <c r="K8" s="17" t="s">
        <v>89</v>
      </c>
      <c r="L8" s="17" t="s">
        <v>90</v>
      </c>
      <c r="M8" s="17"/>
      <c r="N8" s="110" t="s">
        <v>88</v>
      </c>
      <c r="O8" s="110" t="s">
        <v>89</v>
      </c>
      <c r="P8" s="110" t="s">
        <v>90</v>
      </c>
      <c r="Q8" s="105"/>
      <c r="R8" s="111" t="s">
        <v>91</v>
      </c>
      <c r="S8" s="111" t="s">
        <v>92</v>
      </c>
      <c r="T8" s="111" t="s">
        <v>93</v>
      </c>
      <c r="U8" s="106"/>
      <c r="V8" s="18"/>
      <c r="W8" s="18"/>
      <c r="X8" s="18"/>
      <c r="Y8" s="18"/>
      <c r="Z8" s="19" t="s">
        <v>91</v>
      </c>
      <c r="AA8" s="19" t="s">
        <v>94</v>
      </c>
      <c r="AB8" s="19" t="s">
        <v>90</v>
      </c>
      <c r="AC8" s="19"/>
      <c r="AD8" s="108" t="s">
        <v>91</v>
      </c>
      <c r="AE8" s="108" t="s">
        <v>94</v>
      </c>
      <c r="AF8" s="108" t="s">
        <v>90</v>
      </c>
      <c r="AG8" s="103"/>
      <c r="AH8" s="109" t="s">
        <v>95</v>
      </c>
      <c r="AI8" s="109" t="s">
        <v>96</v>
      </c>
      <c r="AJ8" s="109" t="s">
        <v>93</v>
      </c>
      <c r="AK8" s="104"/>
    </row>
    <row r="9" spans="1:37" s="79" customFormat="1" ht="13.2" x14ac:dyDescent="0.25">
      <c r="A9" s="78"/>
      <c r="B9" s="123" t="s">
        <v>53</v>
      </c>
      <c r="C9" s="124"/>
      <c r="D9" s="124"/>
      <c r="E9" s="125"/>
      <c r="F9" s="126" t="s">
        <v>53</v>
      </c>
      <c r="G9" s="127"/>
      <c r="H9" s="127"/>
      <c r="I9" s="128"/>
      <c r="J9" s="129" t="s">
        <v>53</v>
      </c>
      <c r="K9" s="130"/>
      <c r="L9" s="130"/>
      <c r="M9" s="131"/>
      <c r="N9" s="132" t="s">
        <v>53</v>
      </c>
      <c r="O9" s="133"/>
      <c r="P9" s="133"/>
      <c r="Q9" s="134"/>
      <c r="R9" s="135" t="s">
        <v>53</v>
      </c>
      <c r="S9" s="136"/>
      <c r="T9" s="136"/>
      <c r="U9" s="137"/>
      <c r="V9" s="151" t="s">
        <v>53</v>
      </c>
      <c r="W9" s="152"/>
      <c r="X9" s="152"/>
      <c r="Y9" s="153"/>
      <c r="Z9" s="114" t="s">
        <v>53</v>
      </c>
      <c r="AA9" s="115"/>
      <c r="AB9" s="115"/>
      <c r="AC9" s="116"/>
      <c r="AD9" s="117" t="s">
        <v>53</v>
      </c>
      <c r="AE9" s="118"/>
      <c r="AF9" s="118"/>
      <c r="AG9" s="119"/>
      <c r="AH9" s="120" t="s">
        <v>53</v>
      </c>
      <c r="AI9" s="121"/>
      <c r="AJ9" s="121"/>
      <c r="AK9" s="122"/>
    </row>
    <row r="10" spans="1:37" ht="13.2" x14ac:dyDescent="0.25">
      <c r="A10" s="25" t="s">
        <v>5</v>
      </c>
      <c r="B10" s="51"/>
      <c r="C10" s="51"/>
      <c r="D10" s="51"/>
      <c r="E10" s="51"/>
      <c r="F10" s="52"/>
      <c r="G10" s="52"/>
      <c r="H10" s="52"/>
      <c r="I10" s="52"/>
      <c r="J10" s="53"/>
      <c r="K10" s="53"/>
      <c r="L10" s="53"/>
      <c r="M10" s="53"/>
      <c r="N10" s="54"/>
      <c r="O10" s="54"/>
      <c r="P10" s="54"/>
      <c r="Q10" s="54"/>
      <c r="R10" s="55"/>
      <c r="S10" s="55"/>
      <c r="T10" s="55"/>
      <c r="U10" s="55"/>
      <c r="V10" s="27"/>
      <c r="W10" s="27"/>
      <c r="X10" s="27"/>
      <c r="Y10" s="27"/>
      <c r="Z10" s="28"/>
      <c r="AA10" s="28"/>
      <c r="AB10" s="28"/>
      <c r="AC10" s="28"/>
      <c r="AD10" s="29"/>
      <c r="AE10" s="29"/>
      <c r="AF10" s="29"/>
      <c r="AG10" s="29"/>
      <c r="AH10" s="30"/>
      <c r="AI10" s="30"/>
      <c r="AJ10" s="30"/>
      <c r="AK10" s="30"/>
    </row>
    <row r="11" spans="1:37" s="38" customFormat="1" ht="13.2" x14ac:dyDescent="0.25">
      <c r="A11" s="34" t="s">
        <v>6</v>
      </c>
      <c r="B11" s="44">
        <v>2405231</v>
      </c>
      <c r="C11" s="44">
        <v>430752</v>
      </c>
      <c r="D11" s="45">
        <v>914083</v>
      </c>
      <c r="E11" s="46">
        <v>3750066</v>
      </c>
      <c r="F11" s="59">
        <v>292636</v>
      </c>
      <c r="G11" s="59">
        <v>16271</v>
      </c>
      <c r="H11" s="59">
        <v>21083</v>
      </c>
      <c r="I11" s="59">
        <v>329990</v>
      </c>
      <c r="J11" s="60">
        <v>713509</v>
      </c>
      <c r="K11" s="60">
        <v>143508</v>
      </c>
      <c r="L11" s="60">
        <v>220126</v>
      </c>
      <c r="M11" s="60">
        <v>1077143</v>
      </c>
      <c r="N11" s="61">
        <v>97478</v>
      </c>
      <c r="O11" s="61">
        <v>8897</v>
      </c>
      <c r="P11" s="61">
        <v>3560</v>
      </c>
      <c r="Q11" s="61">
        <v>109935</v>
      </c>
      <c r="R11" s="62">
        <v>43836</v>
      </c>
      <c r="S11" s="62">
        <v>26212</v>
      </c>
      <c r="T11" s="62">
        <v>23638</v>
      </c>
      <c r="U11" s="62">
        <v>93686</v>
      </c>
      <c r="V11" s="40">
        <v>782939</v>
      </c>
      <c r="W11" s="40">
        <v>157186</v>
      </c>
      <c r="X11" s="40">
        <v>368207</v>
      </c>
      <c r="Y11" s="40">
        <v>1308332</v>
      </c>
      <c r="Z11" s="35">
        <v>215758</v>
      </c>
      <c r="AA11" s="35">
        <v>18645</v>
      </c>
      <c r="AB11" s="35">
        <v>66628</v>
      </c>
      <c r="AC11" s="35">
        <v>301031</v>
      </c>
      <c r="AD11" s="36">
        <v>197733</v>
      </c>
      <c r="AE11" s="36">
        <v>52317</v>
      </c>
      <c r="AF11" s="36">
        <v>180024</v>
      </c>
      <c r="AG11" s="36">
        <v>430074</v>
      </c>
      <c r="AH11" s="37">
        <v>61342</v>
      </c>
      <c r="AI11" s="37">
        <v>7716</v>
      </c>
      <c r="AJ11" s="37">
        <v>30817</v>
      </c>
      <c r="AK11" s="37">
        <v>99875</v>
      </c>
    </row>
    <row r="12" spans="1:37" s="38" customFormat="1" ht="13.2" x14ac:dyDescent="0.25">
      <c r="A12" s="34" t="s">
        <v>7</v>
      </c>
      <c r="B12" s="44">
        <v>18652</v>
      </c>
      <c r="C12" s="44">
        <v>2934</v>
      </c>
      <c r="D12" s="45">
        <v>9778</v>
      </c>
      <c r="E12" s="46">
        <v>31364</v>
      </c>
      <c r="F12" s="59">
        <v>3248</v>
      </c>
      <c r="G12" s="59">
        <v>88</v>
      </c>
      <c r="H12" s="59">
        <v>1173</v>
      </c>
      <c r="I12" s="59">
        <v>4509</v>
      </c>
      <c r="J12" s="60">
        <v>4338</v>
      </c>
      <c r="K12" s="60">
        <v>1200</v>
      </c>
      <c r="L12" s="60">
        <v>2349</v>
      </c>
      <c r="M12" s="60">
        <v>7887</v>
      </c>
      <c r="N12" s="61">
        <v>1705</v>
      </c>
      <c r="O12" s="61">
        <v>158</v>
      </c>
      <c r="P12" s="61">
        <v>353</v>
      </c>
      <c r="Q12" s="61">
        <v>2216</v>
      </c>
      <c r="R12" s="62">
        <v>697</v>
      </c>
      <c r="S12" s="62">
        <v>106</v>
      </c>
      <c r="T12" s="62">
        <v>62</v>
      </c>
      <c r="U12" s="62">
        <v>865</v>
      </c>
      <c r="V12" s="40">
        <v>5475</v>
      </c>
      <c r="W12" s="40">
        <v>1196</v>
      </c>
      <c r="X12" s="40">
        <v>4822</v>
      </c>
      <c r="Y12" s="40">
        <v>11493</v>
      </c>
      <c r="Z12" s="35">
        <v>2299</v>
      </c>
      <c r="AA12" s="35">
        <v>38</v>
      </c>
      <c r="AB12" s="35">
        <v>406</v>
      </c>
      <c r="AC12" s="35">
        <v>2743</v>
      </c>
      <c r="AD12" s="36">
        <v>0</v>
      </c>
      <c r="AE12" s="36">
        <v>0</v>
      </c>
      <c r="AF12" s="36">
        <v>0</v>
      </c>
      <c r="AG12" s="36">
        <v>0</v>
      </c>
      <c r="AH12" s="37">
        <v>890</v>
      </c>
      <c r="AI12" s="37">
        <v>148</v>
      </c>
      <c r="AJ12" s="37">
        <v>613</v>
      </c>
      <c r="AK12" s="37">
        <v>1651</v>
      </c>
    </row>
    <row r="13" spans="1:37" s="38" customFormat="1" ht="13.2" x14ac:dyDescent="0.25">
      <c r="A13" s="34" t="s">
        <v>8</v>
      </c>
      <c r="B13" s="44">
        <v>13370</v>
      </c>
      <c r="C13" s="44">
        <v>120</v>
      </c>
      <c r="D13" s="45">
        <v>647</v>
      </c>
      <c r="E13" s="46">
        <v>14137</v>
      </c>
      <c r="F13" s="59">
        <v>4114</v>
      </c>
      <c r="G13" s="59">
        <v>4</v>
      </c>
      <c r="H13" s="59">
        <v>0</v>
      </c>
      <c r="I13" s="59">
        <v>4118</v>
      </c>
      <c r="J13" s="60">
        <v>599</v>
      </c>
      <c r="K13" s="60">
        <v>4</v>
      </c>
      <c r="L13" s="60">
        <v>580</v>
      </c>
      <c r="M13" s="60">
        <v>1183</v>
      </c>
      <c r="N13" s="61">
        <v>1</v>
      </c>
      <c r="O13" s="61">
        <v>0</v>
      </c>
      <c r="P13" s="61">
        <v>0</v>
      </c>
      <c r="Q13" s="61">
        <v>1</v>
      </c>
      <c r="R13" s="62">
        <v>173</v>
      </c>
      <c r="S13" s="62">
        <v>0</v>
      </c>
      <c r="T13" s="62">
        <v>0</v>
      </c>
      <c r="U13" s="62">
        <v>173</v>
      </c>
      <c r="V13" s="40">
        <v>2507</v>
      </c>
      <c r="W13" s="40">
        <v>0</v>
      </c>
      <c r="X13" s="40">
        <v>0</v>
      </c>
      <c r="Y13" s="40">
        <v>2507</v>
      </c>
      <c r="Z13" s="35">
        <v>751</v>
      </c>
      <c r="AA13" s="35">
        <v>0</v>
      </c>
      <c r="AB13" s="35">
        <v>6</v>
      </c>
      <c r="AC13" s="35">
        <v>757</v>
      </c>
      <c r="AD13" s="36">
        <v>5001</v>
      </c>
      <c r="AE13" s="36">
        <v>64</v>
      </c>
      <c r="AF13" s="36">
        <v>59</v>
      </c>
      <c r="AG13" s="36">
        <v>5124</v>
      </c>
      <c r="AH13" s="37">
        <v>224</v>
      </c>
      <c r="AI13" s="37">
        <v>48</v>
      </c>
      <c r="AJ13" s="37">
        <v>2</v>
      </c>
      <c r="AK13" s="37">
        <v>274</v>
      </c>
    </row>
    <row r="14" spans="1:37" s="38" customFormat="1" ht="13.2" x14ac:dyDescent="0.25">
      <c r="A14" s="34" t="s">
        <v>9</v>
      </c>
      <c r="B14" s="44">
        <v>2968</v>
      </c>
      <c r="C14" s="44">
        <v>138</v>
      </c>
      <c r="D14" s="45">
        <v>148</v>
      </c>
      <c r="E14" s="46">
        <v>3254</v>
      </c>
      <c r="F14" s="59">
        <v>38</v>
      </c>
      <c r="G14" s="59">
        <v>19</v>
      </c>
      <c r="H14" s="59">
        <v>0</v>
      </c>
      <c r="I14" s="59">
        <v>57</v>
      </c>
      <c r="J14" s="60">
        <v>369</v>
      </c>
      <c r="K14" s="60">
        <v>18</v>
      </c>
      <c r="L14" s="60">
        <v>108</v>
      </c>
      <c r="M14" s="60">
        <v>495</v>
      </c>
      <c r="N14" s="61">
        <v>0</v>
      </c>
      <c r="O14" s="61">
        <v>0</v>
      </c>
      <c r="P14" s="61">
        <v>0</v>
      </c>
      <c r="Q14" s="61">
        <v>0</v>
      </c>
      <c r="R14" s="62">
        <v>0</v>
      </c>
      <c r="S14" s="62">
        <v>0</v>
      </c>
      <c r="T14" s="62">
        <v>0</v>
      </c>
      <c r="U14" s="62">
        <v>0</v>
      </c>
      <c r="V14" s="40">
        <v>963</v>
      </c>
      <c r="W14" s="40">
        <v>0</v>
      </c>
      <c r="X14" s="40">
        <v>40</v>
      </c>
      <c r="Y14" s="40">
        <v>1003</v>
      </c>
      <c r="Z14" s="35">
        <v>1</v>
      </c>
      <c r="AA14" s="35">
        <v>0</v>
      </c>
      <c r="AB14" s="35">
        <v>0</v>
      </c>
      <c r="AC14" s="35">
        <v>1</v>
      </c>
      <c r="AD14" s="36">
        <v>1355</v>
      </c>
      <c r="AE14" s="36">
        <v>101</v>
      </c>
      <c r="AF14" s="36">
        <v>0</v>
      </c>
      <c r="AG14" s="36">
        <v>1456</v>
      </c>
      <c r="AH14" s="37">
        <v>242</v>
      </c>
      <c r="AI14" s="37">
        <v>0</v>
      </c>
      <c r="AJ14" s="37">
        <v>0</v>
      </c>
      <c r="AK14" s="37">
        <v>242</v>
      </c>
    </row>
    <row r="15" spans="1:37" s="38" customFormat="1" ht="13.2" x14ac:dyDescent="0.25">
      <c r="A15" s="34" t="s">
        <v>10</v>
      </c>
      <c r="B15" s="44">
        <v>6617</v>
      </c>
      <c r="C15" s="44">
        <v>790</v>
      </c>
      <c r="D15" s="45">
        <v>2422</v>
      </c>
      <c r="E15" s="46">
        <v>9829</v>
      </c>
      <c r="F15" s="59">
        <v>336</v>
      </c>
      <c r="G15" s="59">
        <v>30</v>
      </c>
      <c r="H15" s="59">
        <v>99</v>
      </c>
      <c r="I15" s="59">
        <v>465</v>
      </c>
      <c r="J15" s="60">
        <v>923</v>
      </c>
      <c r="K15" s="60">
        <v>143</v>
      </c>
      <c r="L15" s="60">
        <v>232</v>
      </c>
      <c r="M15" s="60">
        <v>1298</v>
      </c>
      <c r="N15" s="61">
        <v>162</v>
      </c>
      <c r="O15" s="61">
        <v>1</v>
      </c>
      <c r="P15" s="61">
        <v>12</v>
      </c>
      <c r="Q15" s="61">
        <v>175</v>
      </c>
      <c r="R15" s="62">
        <v>200</v>
      </c>
      <c r="S15" s="62">
        <v>26</v>
      </c>
      <c r="T15" s="62">
        <v>1</v>
      </c>
      <c r="U15" s="62">
        <v>227</v>
      </c>
      <c r="V15" s="40">
        <v>1171</v>
      </c>
      <c r="W15" s="40">
        <v>119</v>
      </c>
      <c r="X15" s="40">
        <v>215</v>
      </c>
      <c r="Y15" s="40">
        <v>1505</v>
      </c>
      <c r="Z15" s="35">
        <v>3373</v>
      </c>
      <c r="AA15" s="35">
        <v>39</v>
      </c>
      <c r="AB15" s="35">
        <v>1785</v>
      </c>
      <c r="AC15" s="35">
        <v>5197</v>
      </c>
      <c r="AD15" s="36">
        <v>0</v>
      </c>
      <c r="AE15" s="36">
        <v>0</v>
      </c>
      <c r="AF15" s="36">
        <v>0</v>
      </c>
      <c r="AG15" s="36">
        <v>0</v>
      </c>
      <c r="AH15" s="37">
        <v>452</v>
      </c>
      <c r="AI15" s="37">
        <v>432</v>
      </c>
      <c r="AJ15" s="37">
        <v>78</v>
      </c>
      <c r="AK15" s="37">
        <v>962</v>
      </c>
    </row>
    <row r="16" spans="1:37" s="38" customFormat="1" ht="13.2" x14ac:dyDescent="0.25">
      <c r="A16" s="34" t="s">
        <v>11</v>
      </c>
      <c r="B16" s="44">
        <v>1919</v>
      </c>
      <c r="C16" s="44">
        <v>765</v>
      </c>
      <c r="D16" s="45">
        <v>1069</v>
      </c>
      <c r="E16" s="46">
        <v>3753</v>
      </c>
      <c r="F16" s="59">
        <v>13</v>
      </c>
      <c r="G16" s="59">
        <v>11</v>
      </c>
      <c r="H16" s="59">
        <v>560</v>
      </c>
      <c r="I16" s="59">
        <v>584</v>
      </c>
      <c r="J16" s="60">
        <v>56</v>
      </c>
      <c r="K16" s="60">
        <v>658</v>
      </c>
      <c r="L16" s="60">
        <v>335</v>
      </c>
      <c r="M16" s="60">
        <v>1049</v>
      </c>
      <c r="N16" s="61">
        <v>0</v>
      </c>
      <c r="O16" s="61">
        <v>0</v>
      </c>
      <c r="P16" s="61">
        <v>0</v>
      </c>
      <c r="Q16" s="61">
        <v>0</v>
      </c>
      <c r="R16" s="62">
        <v>364</v>
      </c>
      <c r="S16" s="62">
        <v>0</v>
      </c>
      <c r="T16" s="62">
        <v>0</v>
      </c>
      <c r="U16" s="62">
        <v>364</v>
      </c>
      <c r="V16" s="40">
        <v>390</v>
      </c>
      <c r="W16" s="40">
        <v>95</v>
      </c>
      <c r="X16" s="40">
        <v>172</v>
      </c>
      <c r="Y16" s="40">
        <v>657</v>
      </c>
      <c r="Z16" s="35">
        <v>1034</v>
      </c>
      <c r="AA16" s="35">
        <v>0</v>
      </c>
      <c r="AB16" s="35">
        <v>0</v>
      </c>
      <c r="AC16" s="35">
        <v>1034</v>
      </c>
      <c r="AD16" s="36">
        <v>0</v>
      </c>
      <c r="AE16" s="36">
        <v>0</v>
      </c>
      <c r="AF16" s="36">
        <v>0</v>
      </c>
      <c r="AG16" s="36">
        <v>0</v>
      </c>
      <c r="AH16" s="37">
        <v>62</v>
      </c>
      <c r="AI16" s="37">
        <v>1</v>
      </c>
      <c r="AJ16" s="37">
        <v>2</v>
      </c>
      <c r="AK16" s="37">
        <v>65</v>
      </c>
    </row>
    <row r="17" spans="1:37" s="38" customFormat="1" ht="13.2" x14ac:dyDescent="0.25">
      <c r="A17" s="34" t="s">
        <v>12</v>
      </c>
      <c r="B17" s="44">
        <v>48643</v>
      </c>
      <c r="C17" s="44">
        <v>2637</v>
      </c>
      <c r="D17" s="45">
        <v>5782</v>
      </c>
      <c r="E17" s="46">
        <v>57062</v>
      </c>
      <c r="F17" s="59">
        <v>4731</v>
      </c>
      <c r="G17" s="59">
        <v>79</v>
      </c>
      <c r="H17" s="59">
        <v>146</v>
      </c>
      <c r="I17" s="59">
        <v>4956</v>
      </c>
      <c r="J17" s="60">
        <v>8420</v>
      </c>
      <c r="K17" s="60">
        <v>869</v>
      </c>
      <c r="L17" s="60">
        <v>650</v>
      </c>
      <c r="M17" s="60">
        <v>9939</v>
      </c>
      <c r="N17" s="61">
        <v>8210</v>
      </c>
      <c r="O17" s="61">
        <v>233</v>
      </c>
      <c r="P17" s="61">
        <v>424</v>
      </c>
      <c r="Q17" s="61">
        <v>8867</v>
      </c>
      <c r="R17" s="62">
        <v>368</v>
      </c>
      <c r="S17" s="62">
        <v>1</v>
      </c>
      <c r="T17" s="62">
        <v>0</v>
      </c>
      <c r="U17" s="62">
        <v>369</v>
      </c>
      <c r="V17" s="40">
        <v>2643</v>
      </c>
      <c r="W17" s="40">
        <v>1151</v>
      </c>
      <c r="X17" s="40">
        <v>2241</v>
      </c>
      <c r="Y17" s="40">
        <v>6035</v>
      </c>
      <c r="Z17" s="35">
        <v>15843</v>
      </c>
      <c r="AA17" s="35">
        <v>182</v>
      </c>
      <c r="AB17" s="35">
        <v>1347</v>
      </c>
      <c r="AC17" s="35">
        <v>17372</v>
      </c>
      <c r="AD17" s="36">
        <v>8192</v>
      </c>
      <c r="AE17" s="36">
        <v>70</v>
      </c>
      <c r="AF17" s="36">
        <v>958</v>
      </c>
      <c r="AG17" s="36">
        <v>9220</v>
      </c>
      <c r="AH17" s="37">
        <v>236</v>
      </c>
      <c r="AI17" s="37">
        <v>52</v>
      </c>
      <c r="AJ17" s="37">
        <v>16</v>
      </c>
      <c r="AK17" s="37">
        <v>304</v>
      </c>
    </row>
    <row r="18" spans="1:37" s="38" customFormat="1" ht="13.2" x14ac:dyDescent="0.25">
      <c r="A18" s="34" t="s">
        <v>13</v>
      </c>
      <c r="B18" s="44">
        <v>50635</v>
      </c>
      <c r="C18" s="44">
        <v>8276</v>
      </c>
      <c r="D18" s="45">
        <v>39123</v>
      </c>
      <c r="E18" s="46">
        <v>98034</v>
      </c>
      <c r="F18" s="59">
        <v>3337</v>
      </c>
      <c r="G18" s="59">
        <v>398</v>
      </c>
      <c r="H18" s="59">
        <v>556</v>
      </c>
      <c r="I18" s="59">
        <v>4291</v>
      </c>
      <c r="J18" s="60">
        <v>11959</v>
      </c>
      <c r="K18" s="60">
        <v>3057</v>
      </c>
      <c r="L18" s="60">
        <v>3691</v>
      </c>
      <c r="M18" s="60">
        <v>18707</v>
      </c>
      <c r="N18" s="61">
        <v>1104</v>
      </c>
      <c r="O18" s="61">
        <v>471</v>
      </c>
      <c r="P18" s="61">
        <v>56</v>
      </c>
      <c r="Q18" s="61">
        <v>1631</v>
      </c>
      <c r="R18" s="62">
        <v>843</v>
      </c>
      <c r="S18" s="62">
        <v>8</v>
      </c>
      <c r="T18" s="62">
        <v>131</v>
      </c>
      <c r="U18" s="62">
        <v>982</v>
      </c>
      <c r="V18" s="40">
        <v>11686</v>
      </c>
      <c r="W18" s="40">
        <v>1100</v>
      </c>
      <c r="X18" s="40">
        <v>7652</v>
      </c>
      <c r="Y18" s="40">
        <v>20438</v>
      </c>
      <c r="Z18" s="35">
        <v>11344</v>
      </c>
      <c r="AA18" s="35">
        <v>191</v>
      </c>
      <c r="AB18" s="35">
        <v>953</v>
      </c>
      <c r="AC18" s="35">
        <v>12488</v>
      </c>
      <c r="AD18" s="36">
        <v>8697</v>
      </c>
      <c r="AE18" s="36">
        <v>1943</v>
      </c>
      <c r="AF18" s="36">
        <v>20177</v>
      </c>
      <c r="AG18" s="36">
        <v>30817</v>
      </c>
      <c r="AH18" s="37">
        <v>1665</v>
      </c>
      <c r="AI18" s="37">
        <v>1108</v>
      </c>
      <c r="AJ18" s="37">
        <v>5907</v>
      </c>
      <c r="AK18" s="37">
        <v>8680</v>
      </c>
    </row>
    <row r="19" spans="1:37" s="100" customFormat="1" ht="13.2" x14ac:dyDescent="0.25">
      <c r="A19" s="39" t="s">
        <v>14</v>
      </c>
      <c r="B19" s="84">
        <v>2548035</v>
      </c>
      <c r="C19" s="84">
        <v>446412</v>
      </c>
      <c r="D19" s="85">
        <v>973052</v>
      </c>
      <c r="E19" s="86">
        <v>3967499</v>
      </c>
      <c r="F19" s="87">
        <v>308453</v>
      </c>
      <c r="G19" s="87">
        <v>16900</v>
      </c>
      <c r="H19" s="87">
        <v>23617</v>
      </c>
      <c r="I19" s="87">
        <v>348970</v>
      </c>
      <c r="J19" s="88">
        <v>740173</v>
      </c>
      <c r="K19" s="88">
        <v>149457</v>
      </c>
      <c r="L19" s="88">
        <v>228071</v>
      </c>
      <c r="M19" s="88">
        <v>1117701</v>
      </c>
      <c r="N19" s="89">
        <v>108660</v>
      </c>
      <c r="O19" s="89">
        <v>9760</v>
      </c>
      <c r="P19" s="89">
        <v>4405</v>
      </c>
      <c r="Q19" s="89">
        <v>122825</v>
      </c>
      <c r="R19" s="90">
        <v>46481</v>
      </c>
      <c r="S19" s="90">
        <v>26353</v>
      </c>
      <c r="T19" s="90">
        <v>23832</v>
      </c>
      <c r="U19" s="90">
        <v>96666</v>
      </c>
      <c r="V19" s="96">
        <v>807774</v>
      </c>
      <c r="W19" s="96">
        <v>160847</v>
      </c>
      <c r="X19" s="96">
        <v>383349</v>
      </c>
      <c r="Y19" s="96">
        <v>1351970</v>
      </c>
      <c r="Z19" s="97">
        <v>250403</v>
      </c>
      <c r="AA19" s="97">
        <v>19095</v>
      </c>
      <c r="AB19" s="97">
        <v>71125</v>
      </c>
      <c r="AC19" s="97">
        <v>340623</v>
      </c>
      <c r="AD19" s="98">
        <v>220978</v>
      </c>
      <c r="AE19" s="98">
        <v>54495</v>
      </c>
      <c r="AF19" s="98">
        <v>201218</v>
      </c>
      <c r="AG19" s="98">
        <v>476691</v>
      </c>
      <c r="AH19" s="99">
        <v>65113</v>
      </c>
      <c r="AI19" s="99">
        <v>9505</v>
      </c>
      <c r="AJ19" s="99">
        <v>37435</v>
      </c>
      <c r="AK19" s="99">
        <v>112053</v>
      </c>
    </row>
    <row r="20" spans="1:37" s="38" customFormat="1" ht="13.2" x14ac:dyDescent="0.25">
      <c r="A20" s="39"/>
      <c r="B20" s="44"/>
      <c r="C20" s="44"/>
      <c r="D20" s="45"/>
      <c r="E20" s="46"/>
      <c r="F20" s="59"/>
      <c r="G20" s="59"/>
      <c r="H20" s="59"/>
      <c r="I20" s="59"/>
      <c r="J20" s="60"/>
      <c r="K20" s="60"/>
      <c r="L20" s="60"/>
      <c r="M20" s="60"/>
      <c r="N20" s="61"/>
      <c r="O20" s="61"/>
      <c r="P20" s="61"/>
      <c r="Q20" s="61"/>
      <c r="R20" s="62"/>
      <c r="S20" s="62"/>
      <c r="T20" s="62"/>
      <c r="U20" s="62"/>
      <c r="V20" s="40"/>
      <c r="W20" s="40"/>
      <c r="X20" s="40"/>
      <c r="Y20" s="40"/>
      <c r="Z20" s="35"/>
      <c r="AA20" s="35"/>
      <c r="AB20" s="35"/>
      <c r="AC20" s="35"/>
      <c r="AD20" s="36"/>
      <c r="AE20" s="36"/>
      <c r="AF20" s="36"/>
      <c r="AG20" s="36"/>
      <c r="AH20" s="37"/>
      <c r="AI20" s="37"/>
      <c r="AJ20" s="37"/>
      <c r="AK20" s="37"/>
    </row>
    <row r="21" spans="1:37" s="38" customFormat="1" ht="13.2" x14ac:dyDescent="0.25">
      <c r="A21" s="39" t="s">
        <v>15</v>
      </c>
      <c r="B21" s="44"/>
      <c r="C21" s="44"/>
      <c r="D21" s="44"/>
      <c r="E21" s="45"/>
      <c r="F21" s="59"/>
      <c r="G21" s="59"/>
      <c r="H21" s="59"/>
      <c r="I21" s="59"/>
      <c r="J21" s="60"/>
      <c r="K21" s="60"/>
      <c r="L21" s="60"/>
      <c r="M21" s="60"/>
      <c r="N21" s="61"/>
      <c r="O21" s="61"/>
      <c r="P21" s="61"/>
      <c r="Q21" s="61"/>
      <c r="R21" s="62"/>
      <c r="S21" s="62"/>
      <c r="T21" s="62"/>
      <c r="U21" s="62"/>
      <c r="V21" s="40"/>
      <c r="W21" s="40"/>
      <c r="X21" s="40"/>
      <c r="Y21" s="40"/>
      <c r="Z21" s="35"/>
      <c r="AA21" s="35"/>
      <c r="AB21" s="35"/>
      <c r="AC21" s="35"/>
      <c r="AD21" s="36"/>
      <c r="AE21" s="36"/>
      <c r="AF21" s="36"/>
      <c r="AG21" s="36"/>
      <c r="AH21" s="37"/>
      <c r="AI21" s="37"/>
      <c r="AJ21" s="37"/>
      <c r="AK21" s="37"/>
    </row>
    <row r="22" spans="1:37" s="38" customFormat="1" ht="13.2" x14ac:dyDescent="0.25">
      <c r="A22" s="34" t="s">
        <v>16</v>
      </c>
      <c r="B22" s="44">
        <v>285170</v>
      </c>
      <c r="C22" s="44">
        <v>49691</v>
      </c>
      <c r="D22" s="45">
        <v>31009</v>
      </c>
      <c r="E22" s="46">
        <v>365870</v>
      </c>
      <c r="F22" s="59">
        <v>32234</v>
      </c>
      <c r="G22" s="59">
        <v>1259</v>
      </c>
      <c r="H22" s="59">
        <v>898</v>
      </c>
      <c r="I22" s="59">
        <v>34391</v>
      </c>
      <c r="J22" s="60">
        <v>152797</v>
      </c>
      <c r="K22" s="60">
        <v>38515</v>
      </c>
      <c r="L22" s="60">
        <v>27041</v>
      </c>
      <c r="M22" s="60">
        <v>218353</v>
      </c>
      <c r="N22" s="61">
        <v>53602</v>
      </c>
      <c r="O22" s="61">
        <v>98</v>
      </c>
      <c r="P22" s="61">
        <v>39</v>
      </c>
      <c r="Q22" s="61">
        <v>53739</v>
      </c>
      <c r="R22" s="62">
        <v>8674</v>
      </c>
      <c r="S22" s="62">
        <v>8939</v>
      </c>
      <c r="T22" s="62">
        <v>0</v>
      </c>
      <c r="U22" s="62">
        <v>17613</v>
      </c>
      <c r="V22" s="40">
        <v>31480</v>
      </c>
      <c r="W22" s="40">
        <v>805</v>
      </c>
      <c r="X22" s="40">
        <v>1875</v>
      </c>
      <c r="Y22" s="40">
        <v>34160</v>
      </c>
      <c r="Z22" s="35">
        <v>2393</v>
      </c>
      <c r="AA22" s="35">
        <v>31</v>
      </c>
      <c r="AB22" s="35">
        <v>267</v>
      </c>
      <c r="AC22" s="35">
        <v>2691</v>
      </c>
      <c r="AD22" s="36">
        <v>3549</v>
      </c>
      <c r="AE22" s="36">
        <v>0</v>
      </c>
      <c r="AF22" s="36">
        <v>817</v>
      </c>
      <c r="AG22" s="36">
        <v>4366</v>
      </c>
      <c r="AH22" s="37">
        <v>441</v>
      </c>
      <c r="AI22" s="37">
        <v>44</v>
      </c>
      <c r="AJ22" s="37">
        <v>72</v>
      </c>
      <c r="AK22" s="37">
        <v>557</v>
      </c>
    </row>
    <row r="23" spans="1:37" s="38" customFormat="1" ht="13.2" x14ac:dyDescent="0.25">
      <c r="A23" s="34" t="s">
        <v>17</v>
      </c>
      <c r="B23" s="44">
        <v>109164</v>
      </c>
      <c r="C23" s="44">
        <v>5966</v>
      </c>
      <c r="D23" s="45">
        <v>11090</v>
      </c>
      <c r="E23" s="46">
        <v>126220</v>
      </c>
      <c r="F23" s="59">
        <v>58716</v>
      </c>
      <c r="G23" s="59">
        <v>82</v>
      </c>
      <c r="H23" s="59">
        <v>492</v>
      </c>
      <c r="I23" s="59">
        <v>59290</v>
      </c>
      <c r="J23" s="60">
        <v>41014</v>
      </c>
      <c r="K23" s="60">
        <v>5835</v>
      </c>
      <c r="L23" s="60">
        <v>9345</v>
      </c>
      <c r="M23" s="60">
        <v>56194</v>
      </c>
      <c r="N23" s="61">
        <v>1</v>
      </c>
      <c r="O23" s="61">
        <v>0</v>
      </c>
      <c r="P23" s="61">
        <v>1</v>
      </c>
      <c r="Q23" s="61">
        <v>2</v>
      </c>
      <c r="R23" s="62">
        <v>3552</v>
      </c>
      <c r="S23" s="62">
        <v>0</v>
      </c>
      <c r="T23" s="62">
        <v>1008</v>
      </c>
      <c r="U23" s="62">
        <v>4560</v>
      </c>
      <c r="V23" s="40">
        <v>4211</v>
      </c>
      <c r="W23" s="40">
        <v>17</v>
      </c>
      <c r="X23" s="40">
        <v>0</v>
      </c>
      <c r="Y23" s="40">
        <v>4228</v>
      </c>
      <c r="Z23" s="35">
        <v>238</v>
      </c>
      <c r="AA23" s="35">
        <v>32</v>
      </c>
      <c r="AB23" s="35">
        <v>36</v>
      </c>
      <c r="AC23" s="35">
        <v>306</v>
      </c>
      <c r="AD23" s="36">
        <v>1418</v>
      </c>
      <c r="AE23" s="36">
        <v>0</v>
      </c>
      <c r="AF23" s="36">
        <v>208</v>
      </c>
      <c r="AG23" s="36">
        <v>1626</v>
      </c>
      <c r="AH23" s="37">
        <v>14</v>
      </c>
      <c r="AI23" s="37">
        <v>0</v>
      </c>
      <c r="AJ23" s="37">
        <v>0</v>
      </c>
      <c r="AK23" s="37">
        <v>14</v>
      </c>
    </row>
    <row r="24" spans="1:37" s="38" customFormat="1" ht="13.2" x14ac:dyDescent="0.25">
      <c r="A24" s="34" t="s">
        <v>18</v>
      </c>
      <c r="B24" s="44">
        <v>589007</v>
      </c>
      <c r="C24" s="44">
        <v>117620</v>
      </c>
      <c r="D24" s="45">
        <v>213436</v>
      </c>
      <c r="E24" s="46">
        <v>920063</v>
      </c>
      <c r="F24" s="59">
        <v>79852</v>
      </c>
      <c r="G24" s="59">
        <v>1574</v>
      </c>
      <c r="H24" s="59">
        <v>2672</v>
      </c>
      <c r="I24" s="59">
        <v>84098</v>
      </c>
      <c r="J24" s="60">
        <v>191525</v>
      </c>
      <c r="K24" s="60">
        <v>53035</v>
      </c>
      <c r="L24" s="60">
        <v>72893</v>
      </c>
      <c r="M24" s="60">
        <v>317453</v>
      </c>
      <c r="N24" s="61">
        <v>508</v>
      </c>
      <c r="O24" s="61">
        <v>8</v>
      </c>
      <c r="P24" s="61">
        <v>93</v>
      </c>
      <c r="Q24" s="61">
        <v>609</v>
      </c>
      <c r="R24" s="62">
        <v>1416</v>
      </c>
      <c r="S24" s="62">
        <v>0</v>
      </c>
      <c r="T24" s="62">
        <v>1255</v>
      </c>
      <c r="U24" s="62">
        <v>2671</v>
      </c>
      <c r="V24" s="40">
        <v>290835</v>
      </c>
      <c r="W24" s="40">
        <v>56590</v>
      </c>
      <c r="X24" s="40">
        <v>133363</v>
      </c>
      <c r="Y24" s="40">
        <v>480788</v>
      </c>
      <c r="Z24" s="35">
        <v>15705</v>
      </c>
      <c r="AA24" s="35">
        <v>429</v>
      </c>
      <c r="AB24" s="35">
        <v>1310</v>
      </c>
      <c r="AC24" s="35">
        <v>17444</v>
      </c>
      <c r="AD24" s="36">
        <v>7714</v>
      </c>
      <c r="AE24" s="36">
        <v>5850</v>
      </c>
      <c r="AF24" s="36">
        <v>1792</v>
      </c>
      <c r="AG24" s="36">
        <v>15356</v>
      </c>
      <c r="AH24" s="37">
        <v>1452</v>
      </c>
      <c r="AI24" s="37">
        <v>134</v>
      </c>
      <c r="AJ24" s="37">
        <v>58</v>
      </c>
      <c r="AK24" s="37">
        <v>1644</v>
      </c>
    </row>
    <row r="25" spans="1:37" s="100" customFormat="1" ht="13.2" x14ac:dyDescent="0.25">
      <c r="A25" s="39" t="s">
        <v>19</v>
      </c>
      <c r="B25" s="84">
        <v>983341</v>
      </c>
      <c r="C25" s="84">
        <v>173277</v>
      </c>
      <c r="D25" s="85">
        <v>255535</v>
      </c>
      <c r="E25" s="86">
        <v>1412153</v>
      </c>
      <c r="F25" s="87">
        <v>170802</v>
      </c>
      <c r="G25" s="87">
        <v>2915</v>
      </c>
      <c r="H25" s="87">
        <v>4062</v>
      </c>
      <c r="I25" s="87">
        <v>177779</v>
      </c>
      <c r="J25" s="88">
        <v>385336</v>
      </c>
      <c r="K25" s="88">
        <v>97385</v>
      </c>
      <c r="L25" s="88">
        <v>109279</v>
      </c>
      <c r="M25" s="88">
        <v>592000</v>
      </c>
      <c r="N25" s="89">
        <v>54111</v>
      </c>
      <c r="O25" s="89">
        <v>106</v>
      </c>
      <c r="P25" s="89">
        <v>133</v>
      </c>
      <c r="Q25" s="89">
        <v>54350</v>
      </c>
      <c r="R25" s="90">
        <v>13642</v>
      </c>
      <c r="S25" s="90">
        <v>8939</v>
      </c>
      <c r="T25" s="90">
        <v>2263</v>
      </c>
      <c r="U25" s="90">
        <v>24844</v>
      </c>
      <c r="V25" s="96">
        <v>326526</v>
      </c>
      <c r="W25" s="96">
        <v>57412</v>
      </c>
      <c r="X25" s="96">
        <v>135238</v>
      </c>
      <c r="Y25" s="96">
        <v>519176</v>
      </c>
      <c r="Z25" s="97">
        <v>18336</v>
      </c>
      <c r="AA25" s="97">
        <v>492</v>
      </c>
      <c r="AB25" s="97">
        <v>1613</v>
      </c>
      <c r="AC25" s="97">
        <v>20441</v>
      </c>
      <c r="AD25" s="98">
        <v>12681</v>
      </c>
      <c r="AE25" s="98">
        <v>5850</v>
      </c>
      <c r="AF25" s="98">
        <v>2817</v>
      </c>
      <c r="AG25" s="98">
        <v>21348</v>
      </c>
      <c r="AH25" s="99">
        <v>1907</v>
      </c>
      <c r="AI25" s="99">
        <v>178</v>
      </c>
      <c r="AJ25" s="99">
        <v>130</v>
      </c>
      <c r="AK25" s="99">
        <v>2215</v>
      </c>
    </row>
    <row r="26" spans="1:37" s="38" customFormat="1" ht="13.2" x14ac:dyDescent="0.25">
      <c r="A26" s="34" t="s">
        <v>4</v>
      </c>
      <c r="B26" s="44">
        <v>274046</v>
      </c>
      <c r="C26" s="44">
        <v>56289</v>
      </c>
      <c r="D26" s="45">
        <v>38230</v>
      </c>
      <c r="E26" s="46">
        <v>368565</v>
      </c>
      <c r="F26" s="59">
        <v>32810</v>
      </c>
      <c r="G26" s="59">
        <v>1118</v>
      </c>
      <c r="H26" s="59">
        <v>1022</v>
      </c>
      <c r="I26" s="59">
        <v>34950</v>
      </c>
      <c r="J26" s="60">
        <v>140063</v>
      </c>
      <c r="K26" s="60">
        <v>45368</v>
      </c>
      <c r="L26" s="60">
        <v>33174</v>
      </c>
      <c r="M26" s="60">
        <v>218605</v>
      </c>
      <c r="N26" s="61">
        <v>54261</v>
      </c>
      <c r="O26" s="61">
        <v>95</v>
      </c>
      <c r="P26" s="61">
        <v>46</v>
      </c>
      <c r="Q26" s="61">
        <v>54402</v>
      </c>
      <c r="R26" s="62">
        <v>8576</v>
      </c>
      <c r="S26" s="62">
        <v>8939</v>
      </c>
      <c r="T26" s="62">
        <v>0</v>
      </c>
      <c r="U26" s="62">
        <v>17515</v>
      </c>
      <c r="V26" s="40">
        <v>31176</v>
      </c>
      <c r="W26" s="40">
        <v>700</v>
      </c>
      <c r="X26" s="40">
        <v>2882</v>
      </c>
      <c r="Y26" s="40">
        <v>34758</v>
      </c>
      <c r="Z26" s="35">
        <v>3119</v>
      </c>
      <c r="AA26" s="35">
        <v>23</v>
      </c>
      <c r="AB26" s="35">
        <v>217</v>
      </c>
      <c r="AC26" s="35">
        <v>3359</v>
      </c>
      <c r="AD26" s="36">
        <v>3623</v>
      </c>
      <c r="AE26" s="36">
        <v>0</v>
      </c>
      <c r="AF26" s="36">
        <v>818</v>
      </c>
      <c r="AG26" s="36">
        <v>4441</v>
      </c>
      <c r="AH26" s="37">
        <v>418</v>
      </c>
      <c r="AI26" s="37">
        <v>46</v>
      </c>
      <c r="AJ26" s="37">
        <v>71</v>
      </c>
      <c r="AK26" s="37">
        <v>535</v>
      </c>
    </row>
    <row r="27" spans="1:37" s="38" customFormat="1" ht="13.2" x14ac:dyDescent="0.25">
      <c r="A27" s="34" t="s">
        <v>20</v>
      </c>
      <c r="B27" s="44">
        <v>120820</v>
      </c>
      <c r="C27" s="44">
        <v>11776</v>
      </c>
      <c r="D27" s="45">
        <v>12823</v>
      </c>
      <c r="E27" s="46">
        <v>145419</v>
      </c>
      <c r="F27" s="59">
        <v>58468</v>
      </c>
      <c r="G27" s="59">
        <v>82</v>
      </c>
      <c r="H27" s="59">
        <v>546</v>
      </c>
      <c r="I27" s="59">
        <v>59096</v>
      </c>
      <c r="J27" s="60">
        <v>45645</v>
      </c>
      <c r="K27" s="60">
        <v>11644</v>
      </c>
      <c r="L27" s="60">
        <v>10893</v>
      </c>
      <c r="M27" s="60">
        <v>68182</v>
      </c>
      <c r="N27" s="61">
        <v>1</v>
      </c>
      <c r="O27" s="61">
        <v>0</v>
      </c>
      <c r="P27" s="61">
        <v>0</v>
      </c>
      <c r="Q27" s="61">
        <v>1</v>
      </c>
      <c r="R27" s="62">
        <v>8362</v>
      </c>
      <c r="S27" s="62">
        <v>0</v>
      </c>
      <c r="T27" s="62">
        <v>1144</v>
      </c>
      <c r="U27" s="62">
        <v>9506</v>
      </c>
      <c r="V27" s="40">
        <v>6375</v>
      </c>
      <c r="W27" s="40">
        <v>25</v>
      </c>
      <c r="X27" s="40">
        <v>0</v>
      </c>
      <c r="Y27" s="40">
        <v>6400</v>
      </c>
      <c r="Z27" s="35">
        <v>519</v>
      </c>
      <c r="AA27" s="35">
        <v>25</v>
      </c>
      <c r="AB27" s="35">
        <v>32</v>
      </c>
      <c r="AC27" s="35">
        <v>576</v>
      </c>
      <c r="AD27" s="36">
        <v>1436</v>
      </c>
      <c r="AE27" s="36">
        <v>0</v>
      </c>
      <c r="AF27" s="36">
        <v>208</v>
      </c>
      <c r="AG27" s="36">
        <v>1644</v>
      </c>
      <c r="AH27" s="37">
        <v>14</v>
      </c>
      <c r="AI27" s="37">
        <v>0</v>
      </c>
      <c r="AJ27" s="37">
        <v>0</v>
      </c>
      <c r="AK27" s="37">
        <v>14</v>
      </c>
    </row>
    <row r="28" spans="1:37" s="38" customFormat="1" ht="13.2" x14ac:dyDescent="0.25">
      <c r="A28" s="34" t="s">
        <v>21</v>
      </c>
      <c r="B28" s="44">
        <v>597167</v>
      </c>
      <c r="C28" s="44">
        <v>121693</v>
      </c>
      <c r="D28" s="45">
        <v>211668</v>
      </c>
      <c r="E28" s="46">
        <v>930528</v>
      </c>
      <c r="F28" s="59">
        <v>81921</v>
      </c>
      <c r="G28" s="59">
        <v>1707</v>
      </c>
      <c r="H28" s="59">
        <v>2499</v>
      </c>
      <c r="I28" s="59">
        <v>86127</v>
      </c>
      <c r="J28" s="60">
        <v>200522</v>
      </c>
      <c r="K28" s="60">
        <v>55416</v>
      </c>
      <c r="L28" s="60">
        <v>70212</v>
      </c>
      <c r="M28" s="60">
        <v>326150</v>
      </c>
      <c r="N28" s="61">
        <v>451</v>
      </c>
      <c r="O28" s="61">
        <v>8</v>
      </c>
      <c r="P28" s="61">
        <v>176</v>
      </c>
      <c r="Q28" s="61">
        <v>635</v>
      </c>
      <c r="R28" s="62">
        <v>1492</v>
      </c>
      <c r="S28" s="62">
        <v>0</v>
      </c>
      <c r="T28" s="62">
        <v>1716</v>
      </c>
      <c r="U28" s="62">
        <v>3208</v>
      </c>
      <c r="V28" s="40">
        <v>291948</v>
      </c>
      <c r="W28" s="40">
        <v>57300</v>
      </c>
      <c r="X28" s="40">
        <v>134031</v>
      </c>
      <c r="Y28" s="40">
        <v>483279</v>
      </c>
      <c r="Z28" s="35">
        <v>11578</v>
      </c>
      <c r="AA28" s="35">
        <v>495</v>
      </c>
      <c r="AB28" s="35">
        <v>1186</v>
      </c>
      <c r="AC28" s="35">
        <v>13259</v>
      </c>
      <c r="AD28" s="36">
        <v>7877</v>
      </c>
      <c r="AE28" s="36">
        <v>6637</v>
      </c>
      <c r="AF28" s="36">
        <v>1789</v>
      </c>
      <c r="AG28" s="36">
        <v>16303</v>
      </c>
      <c r="AH28" s="37">
        <v>1378</v>
      </c>
      <c r="AI28" s="37">
        <v>130</v>
      </c>
      <c r="AJ28" s="37">
        <v>59</v>
      </c>
      <c r="AK28" s="37">
        <v>1567</v>
      </c>
    </row>
    <row r="29" spans="1:37" s="100" customFormat="1" ht="13.2" x14ac:dyDescent="0.25">
      <c r="A29" s="39" t="s">
        <v>22</v>
      </c>
      <c r="B29" s="84">
        <v>992033</v>
      </c>
      <c r="C29" s="84">
        <v>189758</v>
      </c>
      <c r="D29" s="85">
        <v>262721</v>
      </c>
      <c r="E29" s="86">
        <v>1444512</v>
      </c>
      <c r="F29" s="87">
        <v>173199</v>
      </c>
      <c r="G29" s="87">
        <v>2907</v>
      </c>
      <c r="H29" s="87">
        <v>4067</v>
      </c>
      <c r="I29" s="87">
        <v>180173</v>
      </c>
      <c r="J29" s="88">
        <v>386230</v>
      </c>
      <c r="K29" s="88">
        <v>112428</v>
      </c>
      <c r="L29" s="88">
        <v>114279</v>
      </c>
      <c r="M29" s="88">
        <v>612937</v>
      </c>
      <c r="N29" s="89">
        <v>54713</v>
      </c>
      <c r="O29" s="89">
        <v>103</v>
      </c>
      <c r="P29" s="89">
        <v>222</v>
      </c>
      <c r="Q29" s="89">
        <v>55038</v>
      </c>
      <c r="R29" s="90">
        <v>18430</v>
      </c>
      <c r="S29" s="90">
        <v>8939</v>
      </c>
      <c r="T29" s="90">
        <v>2860</v>
      </c>
      <c r="U29" s="90">
        <v>30229</v>
      </c>
      <c r="V29" s="96">
        <v>329499</v>
      </c>
      <c r="W29" s="96">
        <v>58025</v>
      </c>
      <c r="X29" s="96">
        <v>136913</v>
      </c>
      <c r="Y29" s="96">
        <v>524437</v>
      </c>
      <c r="Z29" s="97">
        <v>15216</v>
      </c>
      <c r="AA29" s="97">
        <v>543</v>
      </c>
      <c r="AB29" s="97">
        <v>1435</v>
      </c>
      <c r="AC29" s="97">
        <v>17194</v>
      </c>
      <c r="AD29" s="98">
        <v>12936</v>
      </c>
      <c r="AE29" s="98">
        <v>6637</v>
      </c>
      <c r="AF29" s="98">
        <v>2815</v>
      </c>
      <c r="AG29" s="98">
        <v>22388</v>
      </c>
      <c r="AH29" s="99">
        <v>1810</v>
      </c>
      <c r="AI29" s="99">
        <v>176</v>
      </c>
      <c r="AJ29" s="99">
        <v>130</v>
      </c>
      <c r="AK29" s="99">
        <v>2116</v>
      </c>
    </row>
    <row r="30" spans="1:37" s="38" customFormat="1" ht="13.2" x14ac:dyDescent="0.25">
      <c r="A30" s="39"/>
      <c r="B30" s="44"/>
      <c r="C30" s="44"/>
      <c r="D30" s="45"/>
      <c r="E30" s="46"/>
      <c r="F30" s="59"/>
      <c r="G30" s="59"/>
      <c r="H30" s="59"/>
      <c r="I30" s="59"/>
      <c r="J30" s="60"/>
      <c r="K30" s="60"/>
      <c r="L30" s="60"/>
      <c r="M30" s="60"/>
      <c r="N30" s="61"/>
      <c r="O30" s="61"/>
      <c r="P30" s="61"/>
      <c r="Q30" s="61"/>
      <c r="R30" s="62"/>
      <c r="S30" s="62"/>
      <c r="T30" s="62"/>
      <c r="U30" s="62"/>
      <c r="V30" s="40"/>
      <c r="W30" s="40"/>
      <c r="X30" s="40"/>
      <c r="Y30" s="40"/>
      <c r="Z30" s="35"/>
      <c r="AA30" s="35"/>
      <c r="AB30" s="35"/>
      <c r="AC30" s="35"/>
      <c r="AD30" s="36"/>
      <c r="AE30" s="36"/>
      <c r="AF30" s="36"/>
      <c r="AG30" s="36"/>
      <c r="AH30" s="37"/>
      <c r="AI30" s="37"/>
      <c r="AJ30" s="37"/>
      <c r="AK30" s="37"/>
    </row>
    <row r="31" spans="1:37" s="38" customFormat="1" ht="13.2" x14ac:dyDescent="0.25">
      <c r="A31" s="39" t="s">
        <v>23</v>
      </c>
      <c r="B31" s="44"/>
      <c r="C31" s="44"/>
      <c r="D31" s="44"/>
      <c r="E31" s="45"/>
      <c r="F31" s="59"/>
      <c r="G31" s="59"/>
      <c r="H31" s="59"/>
      <c r="I31" s="59"/>
      <c r="J31" s="60"/>
      <c r="K31" s="60"/>
      <c r="L31" s="60"/>
      <c r="M31" s="60"/>
      <c r="N31" s="61"/>
      <c r="O31" s="61"/>
      <c r="P31" s="61"/>
      <c r="Q31" s="61"/>
      <c r="R31" s="62"/>
      <c r="S31" s="62"/>
      <c r="T31" s="62"/>
      <c r="U31" s="62"/>
      <c r="V31" s="40"/>
      <c r="W31" s="40"/>
      <c r="X31" s="40"/>
      <c r="Y31" s="40"/>
      <c r="Z31" s="35"/>
      <c r="AA31" s="35"/>
      <c r="AB31" s="35"/>
      <c r="AC31" s="35"/>
      <c r="AD31" s="36"/>
      <c r="AE31" s="36"/>
      <c r="AF31" s="36"/>
      <c r="AG31" s="36"/>
      <c r="AH31" s="37"/>
      <c r="AI31" s="37"/>
      <c r="AJ31" s="37"/>
      <c r="AK31" s="37"/>
    </row>
    <row r="32" spans="1:37" s="38" customFormat="1" ht="13.2" x14ac:dyDescent="0.25">
      <c r="A32" s="34" t="s">
        <v>24</v>
      </c>
      <c r="B32" s="44">
        <v>1494487</v>
      </c>
      <c r="C32" s="44">
        <v>277805</v>
      </c>
      <c r="D32" s="44">
        <v>491139</v>
      </c>
      <c r="E32" s="46">
        <v>2263431</v>
      </c>
      <c r="F32" s="59">
        <v>118325</v>
      </c>
      <c r="G32" s="59">
        <v>7055</v>
      </c>
      <c r="H32" s="59">
        <v>11998</v>
      </c>
      <c r="I32" s="59">
        <v>137378</v>
      </c>
      <c r="J32" s="60">
        <v>517752</v>
      </c>
      <c r="K32" s="60">
        <v>103223</v>
      </c>
      <c r="L32" s="60">
        <v>146431</v>
      </c>
      <c r="M32" s="60">
        <v>767406</v>
      </c>
      <c r="N32" s="61">
        <v>35867</v>
      </c>
      <c r="O32" s="61">
        <v>267</v>
      </c>
      <c r="P32" s="61">
        <v>1126</v>
      </c>
      <c r="Q32" s="61">
        <v>37260</v>
      </c>
      <c r="R32" s="62">
        <v>34500</v>
      </c>
      <c r="S32" s="62">
        <v>17557</v>
      </c>
      <c r="T32" s="62">
        <v>13315</v>
      </c>
      <c r="U32" s="62">
        <v>65372</v>
      </c>
      <c r="V32" s="40">
        <v>636181</v>
      </c>
      <c r="W32" s="40">
        <v>119756</v>
      </c>
      <c r="X32" s="40">
        <v>254513</v>
      </c>
      <c r="Y32" s="40">
        <v>1010450</v>
      </c>
      <c r="Z32" s="35">
        <v>86092</v>
      </c>
      <c r="AA32" s="35">
        <v>9867</v>
      </c>
      <c r="AB32" s="35">
        <v>21189</v>
      </c>
      <c r="AC32" s="35">
        <v>117148</v>
      </c>
      <c r="AD32" s="36">
        <v>52812</v>
      </c>
      <c r="AE32" s="36">
        <v>18986</v>
      </c>
      <c r="AF32" s="36">
        <v>37551</v>
      </c>
      <c r="AG32" s="36">
        <v>109349</v>
      </c>
      <c r="AH32" s="37">
        <v>12958</v>
      </c>
      <c r="AI32" s="37">
        <v>1094</v>
      </c>
      <c r="AJ32" s="37">
        <v>5016</v>
      </c>
      <c r="AK32" s="37">
        <v>19068</v>
      </c>
    </row>
    <row r="33" spans="1:37" s="38" customFormat="1" ht="13.2" x14ac:dyDescent="0.25">
      <c r="A33" s="34" t="s">
        <v>47</v>
      </c>
      <c r="B33" s="44">
        <v>263638</v>
      </c>
      <c r="C33" s="44">
        <v>55085</v>
      </c>
      <c r="D33" s="44">
        <v>200987</v>
      </c>
      <c r="E33" s="46">
        <v>519710</v>
      </c>
      <c r="F33" s="59">
        <v>42848</v>
      </c>
      <c r="G33" s="59">
        <v>3616</v>
      </c>
      <c r="H33" s="59">
        <v>2933</v>
      </c>
      <c r="I33" s="59">
        <v>49397</v>
      </c>
      <c r="J33" s="60">
        <v>54243</v>
      </c>
      <c r="K33" s="60">
        <v>16337</v>
      </c>
      <c r="L33" s="60">
        <v>43356</v>
      </c>
      <c r="M33" s="60">
        <v>113936</v>
      </c>
      <c r="N33" s="61">
        <v>10230</v>
      </c>
      <c r="O33" s="61">
        <v>224</v>
      </c>
      <c r="P33" s="61">
        <v>384</v>
      </c>
      <c r="Q33" s="61">
        <v>10838</v>
      </c>
      <c r="R33" s="62">
        <v>5739</v>
      </c>
      <c r="S33" s="62">
        <v>4124</v>
      </c>
      <c r="T33" s="62">
        <v>5435</v>
      </c>
      <c r="U33" s="62">
        <v>15298</v>
      </c>
      <c r="V33" s="40">
        <v>46530</v>
      </c>
      <c r="W33" s="40">
        <v>9194</v>
      </c>
      <c r="X33" s="40">
        <v>50237</v>
      </c>
      <c r="Y33" s="40">
        <v>105961</v>
      </c>
      <c r="Z33" s="35">
        <v>34226</v>
      </c>
      <c r="AA33" s="35">
        <v>2432</v>
      </c>
      <c r="AB33" s="35">
        <v>14835</v>
      </c>
      <c r="AC33" s="35">
        <v>51493</v>
      </c>
      <c r="AD33" s="36">
        <v>54143</v>
      </c>
      <c r="AE33" s="36">
        <v>16718</v>
      </c>
      <c r="AF33" s="36">
        <v>71481</v>
      </c>
      <c r="AG33" s="36">
        <v>142342</v>
      </c>
      <c r="AH33" s="37">
        <v>15679</v>
      </c>
      <c r="AI33" s="37">
        <v>2440</v>
      </c>
      <c r="AJ33" s="37">
        <v>12326</v>
      </c>
      <c r="AK33" s="37">
        <v>30445</v>
      </c>
    </row>
    <row r="34" spans="1:37" s="38" customFormat="1" ht="13.2" x14ac:dyDescent="0.25">
      <c r="A34" s="34" t="s">
        <v>25</v>
      </c>
      <c r="B34" s="44">
        <v>62987</v>
      </c>
      <c r="C34" s="44">
        <v>6169</v>
      </c>
      <c r="D34" s="44">
        <v>11510</v>
      </c>
      <c r="E34" s="46">
        <v>80666</v>
      </c>
      <c r="F34" s="59">
        <v>5062</v>
      </c>
      <c r="G34" s="59">
        <v>310</v>
      </c>
      <c r="H34" s="59">
        <v>544</v>
      </c>
      <c r="I34" s="59">
        <v>5916</v>
      </c>
      <c r="J34" s="60">
        <v>11314</v>
      </c>
      <c r="K34" s="60">
        <v>1196</v>
      </c>
      <c r="L34" s="60">
        <v>2318</v>
      </c>
      <c r="M34" s="60">
        <v>14828</v>
      </c>
      <c r="N34" s="61">
        <v>12398</v>
      </c>
      <c r="O34" s="61">
        <v>1821</v>
      </c>
      <c r="P34" s="61">
        <v>891</v>
      </c>
      <c r="Q34" s="61">
        <v>15110</v>
      </c>
      <c r="R34" s="62">
        <v>728</v>
      </c>
      <c r="S34" s="62">
        <v>379</v>
      </c>
      <c r="T34" s="62">
        <v>143</v>
      </c>
      <c r="U34" s="62">
        <v>1250</v>
      </c>
      <c r="V34" s="40">
        <v>8160</v>
      </c>
      <c r="W34" s="40">
        <v>435</v>
      </c>
      <c r="X34" s="40">
        <v>4222</v>
      </c>
      <c r="Y34" s="40">
        <v>12817</v>
      </c>
      <c r="Z34" s="35">
        <v>11217</v>
      </c>
      <c r="AA34" s="35">
        <v>207</v>
      </c>
      <c r="AB34" s="35">
        <v>734</v>
      </c>
      <c r="AC34" s="35">
        <v>12158</v>
      </c>
      <c r="AD34" s="36">
        <v>12412</v>
      </c>
      <c r="AE34" s="36">
        <v>1662</v>
      </c>
      <c r="AF34" s="36">
        <v>2537</v>
      </c>
      <c r="AG34" s="36">
        <v>16611</v>
      </c>
      <c r="AH34" s="37">
        <v>1696</v>
      </c>
      <c r="AI34" s="37">
        <v>159</v>
      </c>
      <c r="AJ34" s="37">
        <v>121</v>
      </c>
      <c r="AK34" s="37">
        <v>1976</v>
      </c>
    </row>
    <row r="35" spans="1:37" s="38" customFormat="1" ht="13.2" x14ac:dyDescent="0.25">
      <c r="A35" s="34" t="s">
        <v>26</v>
      </c>
      <c r="B35" s="44">
        <v>12969</v>
      </c>
      <c r="C35" s="44">
        <v>1210</v>
      </c>
      <c r="D35" s="44">
        <v>6064</v>
      </c>
      <c r="E35" s="46">
        <v>20243</v>
      </c>
      <c r="F35" s="59">
        <v>4258</v>
      </c>
      <c r="G35" s="59">
        <v>30</v>
      </c>
      <c r="H35" s="59">
        <v>42</v>
      </c>
      <c r="I35" s="59">
        <v>4330</v>
      </c>
      <c r="J35" s="60">
        <v>4066</v>
      </c>
      <c r="K35" s="60">
        <v>423</v>
      </c>
      <c r="L35" s="60">
        <v>258</v>
      </c>
      <c r="M35" s="60">
        <v>4747</v>
      </c>
      <c r="N35" s="61">
        <v>0</v>
      </c>
      <c r="O35" s="61">
        <v>0</v>
      </c>
      <c r="P35" s="61">
        <v>41</v>
      </c>
      <c r="Q35" s="61">
        <v>41</v>
      </c>
      <c r="R35" s="62">
        <v>63</v>
      </c>
      <c r="S35" s="62">
        <v>208</v>
      </c>
      <c r="T35" s="62">
        <v>119</v>
      </c>
      <c r="U35" s="62">
        <v>390</v>
      </c>
      <c r="V35" s="40">
        <v>1517</v>
      </c>
      <c r="W35" s="40">
        <v>378</v>
      </c>
      <c r="X35" s="40">
        <v>4854</v>
      </c>
      <c r="Y35" s="40">
        <v>6749</v>
      </c>
      <c r="Z35" s="35">
        <v>105</v>
      </c>
      <c r="AA35" s="35">
        <v>93</v>
      </c>
      <c r="AB35" s="35">
        <v>72</v>
      </c>
      <c r="AC35" s="35">
        <v>270</v>
      </c>
      <c r="AD35" s="36">
        <v>2317</v>
      </c>
      <c r="AE35" s="36">
        <v>78</v>
      </c>
      <c r="AF35" s="36">
        <v>163</v>
      </c>
      <c r="AG35" s="36">
        <v>2558</v>
      </c>
      <c r="AH35" s="37">
        <v>643</v>
      </c>
      <c r="AI35" s="37">
        <v>0</v>
      </c>
      <c r="AJ35" s="37">
        <v>515</v>
      </c>
      <c r="AK35" s="37">
        <v>1158</v>
      </c>
    </row>
    <row r="36" spans="1:37" s="38" customFormat="1" ht="13.2" x14ac:dyDescent="0.25">
      <c r="A36" s="34" t="s">
        <v>27</v>
      </c>
      <c r="B36" s="44">
        <v>43612</v>
      </c>
      <c r="C36" s="44">
        <v>7491</v>
      </c>
      <c r="D36" s="44">
        <v>43880</v>
      </c>
      <c r="E36" s="46">
        <v>94983</v>
      </c>
      <c r="F36" s="59">
        <v>9955</v>
      </c>
      <c r="G36" s="59">
        <v>308</v>
      </c>
      <c r="H36" s="59">
        <v>231</v>
      </c>
      <c r="I36" s="59">
        <v>10494</v>
      </c>
      <c r="J36" s="60">
        <v>8316</v>
      </c>
      <c r="K36" s="60">
        <v>2788</v>
      </c>
      <c r="L36" s="60">
        <v>7105</v>
      </c>
      <c r="M36" s="60">
        <v>18209</v>
      </c>
      <c r="N36" s="61">
        <v>148</v>
      </c>
      <c r="O36" s="61">
        <v>119</v>
      </c>
      <c r="P36" s="61">
        <v>84</v>
      </c>
      <c r="Q36" s="61">
        <v>351</v>
      </c>
      <c r="R36" s="62">
        <v>293</v>
      </c>
      <c r="S36" s="62">
        <v>258</v>
      </c>
      <c r="T36" s="62">
        <v>340</v>
      </c>
      <c r="U36" s="62">
        <v>891</v>
      </c>
      <c r="V36" s="40">
        <v>11415</v>
      </c>
      <c r="W36" s="40">
        <v>2108</v>
      </c>
      <c r="X36" s="40">
        <v>12994</v>
      </c>
      <c r="Y36" s="40">
        <v>26517</v>
      </c>
      <c r="Z36" s="35">
        <v>6089</v>
      </c>
      <c r="AA36" s="35">
        <v>354</v>
      </c>
      <c r="AB36" s="35">
        <v>3622</v>
      </c>
      <c r="AC36" s="35">
        <v>10065</v>
      </c>
      <c r="AD36" s="36">
        <v>5521</v>
      </c>
      <c r="AE36" s="36">
        <v>981</v>
      </c>
      <c r="AF36" s="36">
        <v>17999</v>
      </c>
      <c r="AG36" s="36">
        <v>24501</v>
      </c>
      <c r="AH36" s="37">
        <v>1875</v>
      </c>
      <c r="AI36" s="37">
        <v>575</v>
      </c>
      <c r="AJ36" s="37">
        <v>1505</v>
      </c>
      <c r="AK36" s="37">
        <v>3955</v>
      </c>
    </row>
    <row r="37" spans="1:37" s="38" customFormat="1" ht="13.2" x14ac:dyDescent="0.25">
      <c r="A37" s="34" t="s">
        <v>28</v>
      </c>
      <c r="B37" s="44">
        <v>7448</v>
      </c>
      <c r="C37" s="44">
        <v>2486</v>
      </c>
      <c r="D37" s="44">
        <v>9712</v>
      </c>
      <c r="E37" s="46">
        <v>19646</v>
      </c>
      <c r="F37" s="59">
        <v>1579</v>
      </c>
      <c r="G37" s="59">
        <v>705</v>
      </c>
      <c r="H37" s="59">
        <v>372</v>
      </c>
      <c r="I37" s="59">
        <v>2656</v>
      </c>
      <c r="J37" s="60">
        <v>1115</v>
      </c>
      <c r="K37" s="60">
        <v>211</v>
      </c>
      <c r="L37" s="60">
        <v>832</v>
      </c>
      <c r="M37" s="60">
        <v>2158</v>
      </c>
      <c r="N37" s="61">
        <v>24</v>
      </c>
      <c r="O37" s="61">
        <v>6</v>
      </c>
      <c r="P37" s="61">
        <v>1</v>
      </c>
      <c r="Q37" s="61">
        <v>31</v>
      </c>
      <c r="R37" s="62">
        <v>635</v>
      </c>
      <c r="S37" s="62">
        <v>531</v>
      </c>
      <c r="T37" s="62">
        <v>715</v>
      </c>
      <c r="U37" s="62">
        <v>1881</v>
      </c>
      <c r="V37" s="40">
        <v>643</v>
      </c>
      <c r="W37" s="40">
        <v>191</v>
      </c>
      <c r="X37" s="40">
        <v>631</v>
      </c>
      <c r="Y37" s="40">
        <v>1465</v>
      </c>
      <c r="Z37" s="35">
        <v>2118</v>
      </c>
      <c r="AA37" s="35">
        <v>591</v>
      </c>
      <c r="AB37" s="35">
        <v>5357</v>
      </c>
      <c r="AC37" s="35">
        <v>8066</v>
      </c>
      <c r="AD37" s="36">
        <v>902</v>
      </c>
      <c r="AE37" s="36">
        <v>180</v>
      </c>
      <c r="AF37" s="36">
        <v>1392</v>
      </c>
      <c r="AG37" s="36">
        <v>2474</v>
      </c>
      <c r="AH37" s="37">
        <v>432</v>
      </c>
      <c r="AI37" s="37">
        <v>71</v>
      </c>
      <c r="AJ37" s="37">
        <v>412</v>
      </c>
      <c r="AK37" s="37">
        <v>915</v>
      </c>
    </row>
    <row r="38" spans="1:37" s="38" customFormat="1" ht="13.2" x14ac:dyDescent="0.25">
      <c r="A38" s="34" t="s">
        <v>29</v>
      </c>
      <c r="B38" s="44">
        <v>75400</v>
      </c>
      <c r="C38" s="44">
        <v>8430</v>
      </c>
      <c r="D38" s="44">
        <v>14198</v>
      </c>
      <c r="E38" s="46">
        <v>98028</v>
      </c>
      <c r="F38" s="59">
        <v>14642</v>
      </c>
      <c r="G38" s="59">
        <v>908</v>
      </c>
      <c r="H38" s="59">
        <v>1050</v>
      </c>
      <c r="I38" s="59">
        <v>16600</v>
      </c>
      <c r="J38" s="60">
        <v>13801</v>
      </c>
      <c r="K38" s="60">
        <v>3145</v>
      </c>
      <c r="L38" s="60">
        <v>2557</v>
      </c>
      <c r="M38" s="60">
        <v>19503</v>
      </c>
      <c r="N38" s="61">
        <v>9889</v>
      </c>
      <c r="O38" s="61">
        <v>1423</v>
      </c>
      <c r="P38" s="61">
        <v>298</v>
      </c>
      <c r="Q38" s="61">
        <v>11610</v>
      </c>
      <c r="R38" s="62">
        <v>909</v>
      </c>
      <c r="S38" s="62">
        <v>203</v>
      </c>
      <c r="T38" s="62">
        <v>195</v>
      </c>
      <c r="U38" s="62">
        <v>1307</v>
      </c>
      <c r="V38" s="40">
        <v>9836</v>
      </c>
      <c r="W38" s="40">
        <v>1083</v>
      </c>
      <c r="X38" s="40">
        <v>2090</v>
      </c>
      <c r="Y38" s="40">
        <v>13009</v>
      </c>
      <c r="Z38" s="35">
        <v>18235</v>
      </c>
      <c r="AA38" s="35">
        <v>675</v>
      </c>
      <c r="AB38" s="35">
        <v>4639</v>
      </c>
      <c r="AC38" s="35">
        <v>23549</v>
      </c>
      <c r="AD38" s="36">
        <v>6256</v>
      </c>
      <c r="AE38" s="36">
        <v>822</v>
      </c>
      <c r="AF38" s="36">
        <v>2391</v>
      </c>
      <c r="AG38" s="36">
        <v>9469</v>
      </c>
      <c r="AH38" s="37">
        <v>1832</v>
      </c>
      <c r="AI38" s="37">
        <v>171</v>
      </c>
      <c r="AJ38" s="37">
        <v>978</v>
      </c>
      <c r="AK38" s="37">
        <v>2981</v>
      </c>
    </row>
    <row r="39" spans="1:37" s="38" customFormat="1" ht="13.2" x14ac:dyDescent="0.25">
      <c r="A39" s="34" t="s">
        <v>52</v>
      </c>
      <c r="B39" s="44">
        <v>36409</v>
      </c>
      <c r="C39" s="44">
        <v>1873</v>
      </c>
      <c r="D39" s="44">
        <v>2571</v>
      </c>
      <c r="E39" s="46">
        <v>40853</v>
      </c>
      <c r="F39" s="59">
        <v>4353</v>
      </c>
      <c r="G39" s="59">
        <v>107</v>
      </c>
      <c r="H39" s="59">
        <v>295</v>
      </c>
      <c r="I39" s="59">
        <v>4755</v>
      </c>
      <c r="J39" s="60">
        <v>13661</v>
      </c>
      <c r="K39" s="60">
        <v>576</v>
      </c>
      <c r="L39" s="60">
        <v>691</v>
      </c>
      <c r="M39" s="60">
        <v>14928</v>
      </c>
      <c r="N39" s="61">
        <v>5511</v>
      </c>
      <c r="O39" s="61">
        <v>3</v>
      </c>
      <c r="P39" s="61">
        <v>0</v>
      </c>
      <c r="Q39" s="61">
        <v>5514</v>
      </c>
      <c r="R39" s="62">
        <v>1994</v>
      </c>
      <c r="S39" s="62">
        <v>0</v>
      </c>
      <c r="T39" s="62">
        <v>0</v>
      </c>
      <c r="U39" s="62">
        <v>1994</v>
      </c>
      <c r="V39" s="40">
        <v>3630</v>
      </c>
      <c r="W39" s="40">
        <v>1005</v>
      </c>
      <c r="X39" s="40">
        <v>1298</v>
      </c>
      <c r="Y39" s="40">
        <v>5933</v>
      </c>
      <c r="Z39" s="35">
        <v>2327</v>
      </c>
      <c r="AA39" s="35">
        <v>130</v>
      </c>
      <c r="AB39" s="35">
        <v>66</v>
      </c>
      <c r="AC39" s="35">
        <v>2523</v>
      </c>
      <c r="AD39" s="36">
        <v>4420</v>
      </c>
      <c r="AE39" s="36">
        <v>41</v>
      </c>
      <c r="AF39" s="36">
        <v>202</v>
      </c>
      <c r="AG39" s="36">
        <v>4663</v>
      </c>
      <c r="AH39" s="37">
        <v>513</v>
      </c>
      <c r="AI39" s="37">
        <v>11</v>
      </c>
      <c r="AJ39" s="37">
        <v>19</v>
      </c>
      <c r="AK39" s="37">
        <v>543</v>
      </c>
    </row>
    <row r="40" spans="1:37" s="38" customFormat="1" ht="13.2" x14ac:dyDescent="0.25">
      <c r="A40" s="34" t="s">
        <v>30</v>
      </c>
      <c r="B40" s="44">
        <v>356406</v>
      </c>
      <c r="C40" s="44">
        <v>71938</v>
      </c>
      <c r="D40" s="44">
        <v>156711</v>
      </c>
      <c r="E40" s="46">
        <v>585055</v>
      </c>
      <c r="F40" s="59">
        <v>46138</v>
      </c>
      <c r="G40" s="59">
        <v>3627</v>
      </c>
      <c r="H40" s="59">
        <v>6335</v>
      </c>
      <c r="I40" s="59">
        <v>56100</v>
      </c>
      <c r="J40" s="60">
        <v>90880</v>
      </c>
      <c r="K40" s="60">
        <v>26739</v>
      </c>
      <c r="L40" s="60">
        <v>32142</v>
      </c>
      <c r="M40" s="60">
        <v>149761</v>
      </c>
      <c r="N40" s="61">
        <v>16325</v>
      </c>
      <c r="O40" s="61">
        <v>1589</v>
      </c>
      <c r="P40" s="61">
        <v>780</v>
      </c>
      <c r="Q40" s="61">
        <v>18694</v>
      </c>
      <c r="R40" s="62">
        <v>7654</v>
      </c>
      <c r="S40" s="62">
        <v>2295</v>
      </c>
      <c r="T40" s="62">
        <v>2895</v>
      </c>
      <c r="U40" s="62">
        <v>12844</v>
      </c>
      <c r="V40" s="40">
        <v>52941</v>
      </c>
      <c r="W40" s="40">
        <v>18965</v>
      </c>
      <c r="X40" s="40">
        <v>36784</v>
      </c>
      <c r="Y40" s="40">
        <v>108690</v>
      </c>
      <c r="Z40" s="35">
        <v>66478</v>
      </c>
      <c r="AA40" s="35">
        <v>3609</v>
      </c>
      <c r="AB40" s="35">
        <v>22439</v>
      </c>
      <c r="AC40" s="35">
        <v>92526</v>
      </c>
      <c r="AD40" s="36">
        <v>52731</v>
      </c>
      <c r="AE40" s="36">
        <v>11039</v>
      </c>
      <c r="AF40" s="36">
        <v>42656</v>
      </c>
      <c r="AG40" s="36">
        <v>106426</v>
      </c>
      <c r="AH40" s="37">
        <v>23259</v>
      </c>
      <c r="AI40" s="37">
        <v>4075</v>
      </c>
      <c r="AJ40" s="37">
        <v>12680</v>
      </c>
      <c r="AK40" s="37">
        <v>40014</v>
      </c>
    </row>
    <row r="41" spans="1:37" s="100" customFormat="1" ht="13.2" x14ac:dyDescent="0.25">
      <c r="A41" s="39" t="s">
        <v>31</v>
      </c>
      <c r="B41" s="84">
        <v>2353356</v>
      </c>
      <c r="C41" s="84">
        <v>432487</v>
      </c>
      <c r="D41" s="84">
        <v>936772</v>
      </c>
      <c r="E41" s="86">
        <v>3722615</v>
      </c>
      <c r="F41" s="87">
        <v>247160</v>
      </c>
      <c r="G41" s="87">
        <v>16666</v>
      </c>
      <c r="H41" s="87">
        <v>23800</v>
      </c>
      <c r="I41" s="87">
        <v>287626</v>
      </c>
      <c r="J41" s="88">
        <v>715148</v>
      </c>
      <c r="K41" s="88">
        <v>154638</v>
      </c>
      <c r="L41" s="88">
        <v>235690</v>
      </c>
      <c r="M41" s="88">
        <v>1105476</v>
      </c>
      <c r="N41" s="89">
        <v>90392</v>
      </c>
      <c r="O41" s="89">
        <v>5452</v>
      </c>
      <c r="P41" s="89">
        <v>3605</v>
      </c>
      <c r="Q41" s="89">
        <v>99449</v>
      </c>
      <c r="R41" s="90">
        <v>52515</v>
      </c>
      <c r="S41" s="90">
        <v>25555</v>
      </c>
      <c r="T41" s="90">
        <v>23157</v>
      </c>
      <c r="U41" s="90">
        <v>101227</v>
      </c>
      <c r="V41" s="96">
        <v>770853</v>
      </c>
      <c r="W41" s="96">
        <v>153115</v>
      </c>
      <c r="X41" s="96">
        <v>367623</v>
      </c>
      <c r="Y41" s="96">
        <v>1291591</v>
      </c>
      <c r="Z41" s="97">
        <v>226887</v>
      </c>
      <c r="AA41" s="97">
        <v>17958</v>
      </c>
      <c r="AB41" s="97">
        <v>72953</v>
      </c>
      <c r="AC41" s="97">
        <v>317798</v>
      </c>
      <c r="AD41" s="98">
        <v>191514</v>
      </c>
      <c r="AE41" s="98">
        <v>50507</v>
      </c>
      <c r="AF41" s="98">
        <v>176372</v>
      </c>
      <c r="AG41" s="98">
        <v>418393</v>
      </c>
      <c r="AH41" s="99">
        <v>58887</v>
      </c>
      <c r="AI41" s="99">
        <v>8596</v>
      </c>
      <c r="AJ41" s="99">
        <v>33572</v>
      </c>
      <c r="AK41" s="99">
        <v>101055</v>
      </c>
    </row>
    <row r="42" spans="1:37" s="38" customFormat="1" ht="13.2" x14ac:dyDescent="0.25">
      <c r="A42" s="39"/>
      <c r="B42" s="44"/>
      <c r="C42" s="44"/>
      <c r="D42" s="45"/>
      <c r="E42" s="46"/>
      <c r="F42" s="59"/>
      <c r="G42" s="59"/>
      <c r="H42" s="59"/>
      <c r="I42" s="59"/>
      <c r="J42" s="60"/>
      <c r="K42" s="60"/>
      <c r="L42" s="60"/>
      <c r="M42" s="60"/>
      <c r="N42" s="61"/>
      <c r="O42" s="61"/>
      <c r="P42" s="61"/>
      <c r="Q42" s="61"/>
      <c r="R42" s="62"/>
      <c r="S42" s="62"/>
      <c r="T42" s="62"/>
      <c r="U42" s="62"/>
      <c r="V42" s="40"/>
      <c r="W42" s="40"/>
      <c r="X42" s="40"/>
      <c r="Y42" s="40"/>
      <c r="Z42" s="35"/>
      <c r="AA42" s="35"/>
      <c r="AB42" s="35"/>
      <c r="AC42" s="35"/>
      <c r="AD42" s="36"/>
      <c r="AE42" s="36"/>
      <c r="AF42" s="36"/>
      <c r="AG42" s="36"/>
      <c r="AH42" s="37"/>
      <c r="AI42" s="37"/>
      <c r="AJ42" s="37"/>
      <c r="AK42" s="37"/>
    </row>
    <row r="43" spans="1:37" s="38" customFormat="1" ht="13.2" x14ac:dyDescent="0.25">
      <c r="A43" s="39" t="s">
        <v>32</v>
      </c>
      <c r="B43" s="44">
        <v>203371</v>
      </c>
      <c r="C43" s="44">
        <v>30406</v>
      </c>
      <c r="D43" s="45">
        <v>43466</v>
      </c>
      <c r="E43" s="46">
        <v>277243</v>
      </c>
      <c r="F43" s="59">
        <v>63690</v>
      </c>
      <c r="G43" s="59">
        <v>226</v>
      </c>
      <c r="H43" s="59">
        <v>-178</v>
      </c>
      <c r="I43" s="59">
        <v>63738</v>
      </c>
      <c r="J43" s="60">
        <v>25919</v>
      </c>
      <c r="K43" s="60">
        <v>9862</v>
      </c>
      <c r="L43" s="60">
        <v>-2619</v>
      </c>
      <c r="M43" s="60">
        <v>33162</v>
      </c>
      <c r="N43" s="61">
        <v>18870</v>
      </c>
      <c r="O43" s="61">
        <v>4305</v>
      </c>
      <c r="P43" s="61">
        <v>889</v>
      </c>
      <c r="Q43" s="61">
        <v>24064</v>
      </c>
      <c r="R43" s="62">
        <v>-1246</v>
      </c>
      <c r="S43" s="62">
        <v>798</v>
      </c>
      <c r="T43" s="62">
        <v>1272</v>
      </c>
      <c r="U43" s="62">
        <v>824</v>
      </c>
      <c r="V43" s="40">
        <v>39894</v>
      </c>
      <c r="W43" s="40">
        <v>8345</v>
      </c>
      <c r="X43" s="40">
        <v>17401</v>
      </c>
      <c r="Y43" s="40">
        <v>65640</v>
      </c>
      <c r="Z43" s="35">
        <v>20396</v>
      </c>
      <c r="AA43" s="35">
        <v>1188</v>
      </c>
      <c r="AB43" s="35">
        <v>-2006</v>
      </c>
      <c r="AC43" s="35">
        <v>19578</v>
      </c>
      <c r="AD43" s="36">
        <v>29719</v>
      </c>
      <c r="AE43" s="36">
        <v>4775</v>
      </c>
      <c r="AF43" s="36">
        <v>24844</v>
      </c>
      <c r="AG43" s="36">
        <v>59338</v>
      </c>
      <c r="AH43" s="37">
        <v>6129</v>
      </c>
      <c r="AI43" s="37">
        <v>907</v>
      </c>
      <c r="AJ43" s="37">
        <v>3863</v>
      </c>
      <c r="AK43" s="37">
        <v>10899</v>
      </c>
    </row>
    <row r="44" spans="1:37" s="38" customFormat="1" ht="13.2" x14ac:dyDescent="0.25">
      <c r="A44" s="39" t="s">
        <v>48</v>
      </c>
      <c r="B44" s="44">
        <v>40999</v>
      </c>
      <c r="C44" s="44">
        <v>6080</v>
      </c>
      <c r="D44" s="45">
        <v>9418</v>
      </c>
      <c r="E44" s="46">
        <v>56497</v>
      </c>
      <c r="F44" s="59">
        <v>13910</v>
      </c>
      <c r="G44" s="59">
        <v>233</v>
      </c>
      <c r="H44" s="59">
        <v>834</v>
      </c>
      <c r="I44" s="59">
        <v>14977</v>
      </c>
      <c r="J44" s="60">
        <v>6703</v>
      </c>
      <c r="K44" s="60">
        <v>2034</v>
      </c>
      <c r="L44" s="60">
        <v>1057</v>
      </c>
      <c r="M44" s="60">
        <v>9794</v>
      </c>
      <c r="N44" s="61">
        <v>301</v>
      </c>
      <c r="O44" s="61">
        <v>90</v>
      </c>
      <c r="P44" s="61">
        <v>86</v>
      </c>
      <c r="Q44" s="61">
        <v>477</v>
      </c>
      <c r="R44" s="62">
        <v>416</v>
      </c>
      <c r="S44" s="62">
        <v>0</v>
      </c>
      <c r="T44" s="62">
        <v>0</v>
      </c>
      <c r="U44" s="62">
        <v>416</v>
      </c>
      <c r="V44" s="40">
        <v>8839</v>
      </c>
      <c r="W44" s="40">
        <v>1788</v>
      </c>
      <c r="X44" s="40">
        <v>2016</v>
      </c>
      <c r="Y44" s="40">
        <v>12643</v>
      </c>
      <c r="Z44" s="35">
        <v>5170</v>
      </c>
      <c r="AA44" s="35">
        <v>65</v>
      </c>
      <c r="AB44" s="35">
        <v>1067</v>
      </c>
      <c r="AC44" s="35">
        <v>6302</v>
      </c>
      <c r="AD44" s="36">
        <v>4380</v>
      </c>
      <c r="AE44" s="36">
        <v>1696</v>
      </c>
      <c r="AF44" s="36">
        <v>3931</v>
      </c>
      <c r="AG44" s="36">
        <v>10007</v>
      </c>
      <c r="AH44" s="37">
        <v>1280</v>
      </c>
      <c r="AI44" s="37">
        <v>174</v>
      </c>
      <c r="AJ44" s="37">
        <v>427</v>
      </c>
      <c r="AK44" s="37">
        <v>1881</v>
      </c>
    </row>
    <row r="45" spans="1:37" s="38" customFormat="1" ht="13.2" x14ac:dyDescent="0.25">
      <c r="A45" s="39" t="s">
        <v>33</v>
      </c>
      <c r="B45" s="44">
        <v>44501</v>
      </c>
      <c r="C45" s="44">
        <v>4607</v>
      </c>
      <c r="D45" s="45">
        <v>3680</v>
      </c>
      <c r="E45" s="46">
        <v>52788</v>
      </c>
      <c r="F45" s="59">
        <v>24429</v>
      </c>
      <c r="G45" s="59">
        <v>33</v>
      </c>
      <c r="H45" s="59">
        <v>1105</v>
      </c>
      <c r="I45" s="59">
        <v>25567</v>
      </c>
      <c r="J45" s="60">
        <v>5105</v>
      </c>
      <c r="K45" s="60">
        <v>233</v>
      </c>
      <c r="L45" s="60">
        <v>1006</v>
      </c>
      <c r="M45" s="60">
        <v>6344</v>
      </c>
      <c r="N45" s="61">
        <v>0</v>
      </c>
      <c r="O45" s="61">
        <v>1760</v>
      </c>
      <c r="P45" s="61">
        <v>3</v>
      </c>
      <c r="Q45" s="61">
        <v>1763</v>
      </c>
      <c r="R45" s="62">
        <v>457</v>
      </c>
      <c r="S45" s="62">
        <v>0</v>
      </c>
      <c r="T45" s="62">
        <v>0</v>
      </c>
      <c r="U45" s="62">
        <v>457</v>
      </c>
      <c r="V45" s="40">
        <v>6606</v>
      </c>
      <c r="W45" s="40">
        <v>865</v>
      </c>
      <c r="X45" s="40">
        <v>0</v>
      </c>
      <c r="Y45" s="40">
        <v>7471</v>
      </c>
      <c r="Z45" s="35">
        <v>2474</v>
      </c>
      <c r="AA45" s="35">
        <v>79</v>
      </c>
      <c r="AB45" s="35">
        <v>881</v>
      </c>
      <c r="AC45" s="35">
        <v>3434</v>
      </c>
      <c r="AD45" s="36">
        <v>5041</v>
      </c>
      <c r="AE45" s="36">
        <v>1435</v>
      </c>
      <c r="AF45" s="36">
        <v>171</v>
      </c>
      <c r="AG45" s="36">
        <v>6647</v>
      </c>
      <c r="AH45" s="37">
        <v>389</v>
      </c>
      <c r="AI45" s="37">
        <v>202</v>
      </c>
      <c r="AJ45" s="37">
        <v>514</v>
      </c>
      <c r="AK45" s="37">
        <v>1105</v>
      </c>
    </row>
    <row r="46" spans="1:37" s="38" customFormat="1" ht="13.2" x14ac:dyDescent="0.25">
      <c r="A46" s="39" t="s">
        <v>49</v>
      </c>
      <c r="B46" s="44">
        <v>2387865</v>
      </c>
      <c r="C46" s="44">
        <v>280801</v>
      </c>
      <c r="D46" s="46">
        <v>503920</v>
      </c>
      <c r="E46" s="46">
        <v>3172586</v>
      </c>
      <c r="F46" s="59">
        <v>637357</v>
      </c>
      <c r="G46" s="59">
        <v>18083</v>
      </c>
      <c r="H46" s="59">
        <v>36732</v>
      </c>
      <c r="I46" s="59">
        <v>692172</v>
      </c>
      <c r="J46" s="60">
        <v>493777</v>
      </c>
      <c r="K46" s="60">
        <v>93296</v>
      </c>
      <c r="L46" s="60">
        <v>152271</v>
      </c>
      <c r="M46" s="60">
        <v>739344</v>
      </c>
      <c r="N46" s="61">
        <v>94434</v>
      </c>
      <c r="O46" s="61">
        <v>52214</v>
      </c>
      <c r="P46" s="61">
        <v>22853</v>
      </c>
      <c r="Q46" s="61">
        <v>169501</v>
      </c>
      <c r="R46" s="62">
        <v>26545</v>
      </c>
      <c r="S46" s="62">
        <v>2057</v>
      </c>
      <c r="T46" s="62">
        <v>4280</v>
      </c>
      <c r="U46" s="62">
        <v>32882</v>
      </c>
      <c r="V46" s="40">
        <v>180007</v>
      </c>
      <c r="W46" s="40">
        <v>16531</v>
      </c>
      <c r="X46" s="40">
        <v>50033</v>
      </c>
      <c r="Y46" s="40">
        <v>246571</v>
      </c>
      <c r="Z46" s="35">
        <v>688650</v>
      </c>
      <c r="AA46" s="35">
        <v>11365</v>
      </c>
      <c r="AB46" s="35">
        <v>125171</v>
      </c>
      <c r="AC46" s="35">
        <v>825186</v>
      </c>
      <c r="AD46" s="36">
        <v>214521</v>
      </c>
      <c r="AE46" s="36">
        <v>82876</v>
      </c>
      <c r="AF46" s="36">
        <v>88587</v>
      </c>
      <c r="AG46" s="36">
        <v>385984</v>
      </c>
      <c r="AH46" s="37">
        <v>52574</v>
      </c>
      <c r="AI46" s="37">
        <v>4379</v>
      </c>
      <c r="AJ46" s="37">
        <v>23993</v>
      </c>
      <c r="AK46" s="37">
        <v>80946</v>
      </c>
    </row>
    <row r="47" spans="1:37" s="38" customFormat="1" ht="13.2" x14ac:dyDescent="0.25">
      <c r="A47" s="39"/>
      <c r="B47" s="44"/>
      <c r="C47" s="44"/>
      <c r="D47" s="46"/>
      <c r="E47" s="46"/>
      <c r="F47" s="59"/>
      <c r="G47" s="59"/>
      <c r="H47" s="59"/>
      <c r="I47" s="59"/>
      <c r="J47" s="60"/>
      <c r="K47" s="60"/>
      <c r="L47" s="60"/>
      <c r="M47" s="60"/>
      <c r="N47" s="61"/>
      <c r="O47" s="61"/>
      <c r="P47" s="61"/>
      <c r="Q47" s="61"/>
      <c r="R47" s="62"/>
      <c r="S47" s="62"/>
      <c r="T47" s="62"/>
      <c r="U47" s="62"/>
      <c r="V47" s="40"/>
      <c r="W47" s="40"/>
      <c r="X47" s="40"/>
      <c r="Y47" s="40"/>
      <c r="Z47" s="35"/>
      <c r="AA47" s="35"/>
      <c r="AB47" s="35"/>
      <c r="AC47" s="35"/>
      <c r="AD47" s="36"/>
      <c r="AE47" s="36"/>
      <c r="AF47" s="36"/>
      <c r="AG47" s="36"/>
      <c r="AH47" s="37"/>
      <c r="AI47" s="37"/>
      <c r="AJ47" s="37"/>
      <c r="AK47" s="37"/>
    </row>
    <row r="48" spans="1:37" ht="15" customHeight="1" x14ac:dyDescent="0.25">
      <c r="A48" s="1"/>
      <c r="B48" s="47"/>
      <c r="C48" s="47"/>
      <c r="D48" s="47"/>
      <c r="E48" s="47"/>
      <c r="F48" s="47"/>
      <c r="G48" s="47"/>
      <c r="H48" s="47"/>
      <c r="I48" s="47"/>
      <c r="J48" s="47"/>
      <c r="K48" s="47"/>
      <c r="L48" s="47"/>
      <c r="M48" s="47"/>
      <c r="N48" s="47"/>
      <c r="O48" s="47"/>
      <c r="P48" s="47"/>
      <c r="Q48" s="47"/>
      <c r="R48" s="47"/>
      <c r="S48" s="47"/>
      <c r="T48" s="47"/>
      <c r="U48" s="47"/>
    </row>
    <row r="49" spans="1:40" ht="13.2" x14ac:dyDescent="0.25">
      <c r="A49" s="138" t="s">
        <v>99</v>
      </c>
      <c r="B49" s="138"/>
      <c r="C49" s="47"/>
      <c r="D49" s="47"/>
      <c r="E49" s="47"/>
      <c r="F49" s="47"/>
      <c r="G49" s="47"/>
      <c r="H49" s="47"/>
      <c r="I49" s="47"/>
      <c r="J49" s="47"/>
      <c r="K49" s="47"/>
      <c r="L49" s="47"/>
      <c r="M49" s="47"/>
      <c r="N49" s="47"/>
      <c r="O49" s="47"/>
      <c r="P49" s="47"/>
      <c r="Q49" s="47"/>
      <c r="R49" s="47"/>
      <c r="S49" s="47"/>
      <c r="T49" s="47"/>
      <c r="U49" s="47"/>
    </row>
    <row r="50" spans="1:40" ht="13.2" x14ac:dyDescent="0.25">
      <c r="A50" s="138" t="s">
        <v>50</v>
      </c>
      <c r="B50" s="138"/>
      <c r="C50" s="138"/>
      <c r="D50" s="138"/>
      <c r="E50" s="138"/>
      <c r="F50" s="47"/>
      <c r="G50" s="47"/>
      <c r="H50" s="47"/>
      <c r="I50" s="47"/>
      <c r="J50" s="47"/>
      <c r="K50" s="47"/>
      <c r="L50" s="47"/>
      <c r="M50" s="47"/>
      <c r="N50" s="47"/>
      <c r="O50" s="47"/>
      <c r="P50" s="47"/>
      <c r="Q50" s="47"/>
      <c r="R50" s="47"/>
      <c r="S50" s="47"/>
      <c r="T50" s="47"/>
      <c r="U50" s="47"/>
    </row>
    <row r="51" spans="1:40" ht="13.2" x14ac:dyDescent="0.25">
      <c r="A51" s="26" t="s">
        <v>77</v>
      </c>
      <c r="B51" s="47"/>
      <c r="C51" s="47"/>
      <c r="D51" s="47"/>
      <c r="E51" s="47"/>
      <c r="F51" s="47"/>
      <c r="G51" s="47"/>
      <c r="H51" s="47"/>
      <c r="I51" s="47"/>
      <c r="J51" s="47"/>
      <c r="K51" s="47"/>
      <c r="L51" s="47"/>
      <c r="M51" s="47"/>
      <c r="N51" s="47"/>
      <c r="O51" s="47"/>
      <c r="P51" s="47"/>
      <c r="Q51" s="47"/>
      <c r="R51" s="47"/>
      <c r="S51" s="47"/>
      <c r="T51" s="47"/>
      <c r="U51" s="47"/>
    </row>
    <row r="52" spans="1:40" ht="15.75" customHeight="1" x14ac:dyDescent="0.25">
      <c r="A52" s="1"/>
      <c r="B52" s="47"/>
      <c r="C52" s="47"/>
      <c r="D52" s="47"/>
      <c r="E52" s="47"/>
      <c r="F52" s="47"/>
      <c r="G52" s="47"/>
      <c r="H52" s="47"/>
      <c r="I52" s="47"/>
      <c r="J52" s="47"/>
      <c r="K52" s="47"/>
      <c r="L52" s="47"/>
      <c r="M52" s="47"/>
      <c r="N52" s="47"/>
      <c r="O52" s="47"/>
      <c r="P52" s="47"/>
      <c r="Q52" s="47"/>
      <c r="R52" s="47"/>
      <c r="S52" s="47"/>
      <c r="T52" s="47"/>
      <c r="U52" s="47"/>
    </row>
    <row r="53" spans="1:40" ht="13.2" x14ac:dyDescent="0.25">
      <c r="A53" s="1"/>
      <c r="B53" s="47"/>
      <c r="C53" s="47"/>
      <c r="D53" s="47"/>
      <c r="E53" s="47"/>
      <c r="F53" s="47"/>
      <c r="G53" s="47"/>
      <c r="H53" s="47"/>
      <c r="I53" s="47"/>
      <c r="J53" s="47"/>
      <c r="K53" s="47"/>
      <c r="L53" s="47"/>
      <c r="M53" s="47"/>
      <c r="N53" s="47"/>
      <c r="O53" s="47"/>
      <c r="P53" s="47"/>
      <c r="Q53" s="47"/>
      <c r="R53" s="47"/>
      <c r="S53" s="47"/>
      <c r="T53" s="47"/>
      <c r="U53" s="47"/>
    </row>
    <row r="54" spans="1:40" ht="13.2" x14ac:dyDescent="0.25">
      <c r="A54" s="1"/>
      <c r="B54" s="47"/>
      <c r="C54" s="47"/>
      <c r="D54" s="47"/>
      <c r="E54" s="47"/>
      <c r="F54" s="47"/>
      <c r="G54" s="47"/>
      <c r="H54" s="47"/>
      <c r="I54" s="47"/>
      <c r="J54" s="47"/>
      <c r="K54" s="47"/>
      <c r="L54" s="47"/>
      <c r="M54" s="47"/>
      <c r="N54" s="47"/>
      <c r="O54" s="47"/>
      <c r="P54" s="47"/>
      <c r="Q54" s="47"/>
      <c r="R54" s="47"/>
      <c r="S54" s="47"/>
      <c r="T54" s="47"/>
      <c r="U54" s="47"/>
    </row>
    <row r="55" spans="1:40" s="33" customFormat="1" ht="13.2" x14ac:dyDescent="0.25">
      <c r="A55" s="32"/>
      <c r="B55" s="69"/>
      <c r="C55" s="69"/>
      <c r="D55" s="69"/>
      <c r="E55" s="70"/>
      <c r="F55" s="71"/>
      <c r="G55" s="71"/>
      <c r="H55" s="71"/>
      <c r="I55" s="72"/>
      <c r="J55" s="71"/>
      <c r="K55" s="71"/>
      <c r="L55" s="71"/>
      <c r="M55" s="72"/>
      <c r="N55" s="71"/>
      <c r="O55" s="71"/>
      <c r="P55" s="71"/>
      <c r="Q55" s="72"/>
      <c r="R55" s="71"/>
      <c r="S55" s="71"/>
      <c r="T55" s="71"/>
      <c r="U55" s="72"/>
      <c r="V55" s="41"/>
      <c r="W55" s="41"/>
      <c r="X55" s="41"/>
      <c r="Y55" s="42"/>
      <c r="Z55" s="41"/>
      <c r="AA55" s="41"/>
      <c r="AB55" s="41"/>
      <c r="AC55" s="42"/>
      <c r="AD55" s="41"/>
      <c r="AE55" s="41"/>
      <c r="AF55" s="41"/>
      <c r="AG55" s="42"/>
      <c r="AH55" s="41"/>
      <c r="AI55" s="41"/>
      <c r="AJ55" s="41"/>
      <c r="AK55" s="42"/>
      <c r="AL55" s="43"/>
      <c r="AM55" s="43"/>
      <c r="AN55" s="43"/>
    </row>
    <row r="56" spans="1:40" s="33" customFormat="1" ht="15" customHeight="1" x14ac:dyDescent="0.25">
      <c r="A56" s="32"/>
      <c r="B56" s="69"/>
      <c r="C56" s="69"/>
      <c r="D56" s="69"/>
      <c r="E56" s="70"/>
      <c r="F56" s="71"/>
      <c r="G56" s="71"/>
      <c r="H56" s="71"/>
      <c r="I56" s="72"/>
      <c r="J56" s="71"/>
      <c r="K56" s="71"/>
      <c r="L56" s="71"/>
      <c r="M56" s="72"/>
      <c r="N56" s="71"/>
      <c r="O56" s="71"/>
      <c r="P56" s="71"/>
      <c r="Q56" s="72"/>
      <c r="R56" s="71"/>
      <c r="S56" s="71"/>
      <c r="T56" s="71"/>
      <c r="U56" s="72"/>
      <c r="V56" s="41"/>
      <c r="W56" s="41"/>
      <c r="X56" s="41"/>
      <c r="Y56" s="42"/>
      <c r="Z56" s="41"/>
      <c r="AA56" s="41"/>
      <c r="AB56" s="41"/>
      <c r="AC56" s="42"/>
      <c r="AD56" s="42"/>
      <c r="AE56" s="42"/>
      <c r="AF56" s="42"/>
      <c r="AG56" s="42"/>
      <c r="AH56" s="41"/>
      <c r="AI56" s="41"/>
      <c r="AJ56" s="41"/>
      <c r="AK56" s="42"/>
      <c r="AL56" s="43"/>
      <c r="AM56" s="43"/>
      <c r="AN56" s="43"/>
    </row>
    <row r="57" spans="1:40" s="33" customFormat="1" ht="13.2" x14ac:dyDescent="0.25">
      <c r="A57" s="32"/>
      <c r="B57" s="69"/>
      <c r="C57" s="69"/>
      <c r="D57" s="69"/>
      <c r="E57" s="70"/>
      <c r="F57" s="71"/>
      <c r="G57" s="71"/>
      <c r="H57" s="71"/>
      <c r="I57" s="72"/>
      <c r="J57" s="71"/>
      <c r="K57" s="71"/>
      <c r="L57" s="71"/>
      <c r="M57" s="72"/>
      <c r="N57" s="72"/>
      <c r="O57" s="72"/>
      <c r="P57" s="72"/>
      <c r="Q57" s="72"/>
      <c r="R57" s="71"/>
      <c r="S57" s="71"/>
      <c r="T57" s="71"/>
      <c r="U57" s="72"/>
      <c r="V57" s="41"/>
      <c r="W57" s="41"/>
      <c r="X57" s="41"/>
      <c r="Y57" s="42"/>
      <c r="Z57" s="41"/>
      <c r="AA57" s="41"/>
      <c r="AB57" s="41"/>
      <c r="AC57" s="42"/>
      <c r="AD57" s="41"/>
      <c r="AE57" s="41"/>
      <c r="AF57" s="41"/>
      <c r="AG57" s="42"/>
      <c r="AH57" s="41"/>
      <c r="AI57" s="41"/>
      <c r="AJ57" s="41"/>
      <c r="AK57" s="42"/>
      <c r="AL57" s="43"/>
      <c r="AM57" s="43"/>
      <c r="AN57" s="43"/>
    </row>
    <row r="58" spans="1:40" s="33" customFormat="1" ht="13.2" x14ac:dyDescent="0.25">
      <c r="A58" s="32"/>
      <c r="B58" s="69"/>
      <c r="C58" s="69"/>
      <c r="D58" s="69"/>
      <c r="E58" s="70"/>
      <c r="F58" s="71"/>
      <c r="G58" s="71"/>
      <c r="H58" s="71"/>
      <c r="I58" s="72"/>
      <c r="J58" s="71"/>
      <c r="K58" s="71"/>
      <c r="L58" s="71"/>
      <c r="M58" s="72"/>
      <c r="N58" s="72"/>
      <c r="O58" s="72"/>
      <c r="P58" s="72"/>
      <c r="Q58" s="72"/>
      <c r="R58" s="72"/>
      <c r="S58" s="72"/>
      <c r="T58" s="72"/>
      <c r="U58" s="72"/>
      <c r="V58" s="41"/>
      <c r="W58" s="41"/>
      <c r="X58" s="41"/>
      <c r="Y58" s="42"/>
      <c r="Z58" s="41"/>
      <c r="AA58" s="41"/>
      <c r="AB58" s="41"/>
      <c r="AC58" s="42"/>
      <c r="AD58" s="41"/>
      <c r="AE58" s="41"/>
      <c r="AF58" s="41"/>
      <c r="AG58" s="42"/>
      <c r="AH58" s="41"/>
      <c r="AI58" s="41"/>
      <c r="AJ58" s="41"/>
      <c r="AK58" s="42"/>
      <c r="AL58" s="43"/>
      <c r="AM58" s="43"/>
      <c r="AN58" s="43"/>
    </row>
    <row r="59" spans="1:40" s="33" customFormat="1" ht="13.2" x14ac:dyDescent="0.25">
      <c r="A59" s="32"/>
      <c r="B59" s="69"/>
      <c r="C59" s="69"/>
      <c r="D59" s="69"/>
      <c r="E59" s="70"/>
      <c r="F59" s="71"/>
      <c r="G59" s="71"/>
      <c r="H59" s="71"/>
      <c r="I59" s="72"/>
      <c r="J59" s="71"/>
      <c r="K59" s="71"/>
      <c r="L59" s="71"/>
      <c r="M59" s="72"/>
      <c r="N59" s="72"/>
      <c r="O59" s="72"/>
      <c r="P59" s="72"/>
      <c r="Q59" s="72"/>
      <c r="R59" s="71"/>
      <c r="S59" s="71"/>
      <c r="T59" s="71"/>
      <c r="U59" s="72"/>
      <c r="V59" s="41"/>
      <c r="W59" s="41"/>
      <c r="X59" s="41"/>
      <c r="Y59" s="42"/>
      <c r="Z59" s="41"/>
      <c r="AA59" s="41"/>
      <c r="AB59" s="41"/>
      <c r="AC59" s="42"/>
      <c r="AD59" s="42"/>
      <c r="AE59" s="42"/>
      <c r="AF59" s="42"/>
      <c r="AG59" s="42"/>
      <c r="AH59" s="41"/>
      <c r="AI59" s="41"/>
      <c r="AJ59" s="41"/>
      <c r="AK59" s="42"/>
      <c r="AL59" s="43"/>
      <c r="AM59" s="43"/>
      <c r="AN59" s="43"/>
    </row>
    <row r="60" spans="1:40" s="33" customFormat="1" ht="13.2" x14ac:dyDescent="0.25">
      <c r="A60" s="32"/>
      <c r="B60" s="69"/>
      <c r="C60" s="69"/>
      <c r="D60" s="69"/>
      <c r="E60" s="70"/>
      <c r="F60" s="71"/>
      <c r="G60" s="71"/>
      <c r="H60" s="71"/>
      <c r="I60" s="72"/>
      <c r="J60" s="71"/>
      <c r="K60" s="71"/>
      <c r="L60" s="71"/>
      <c r="M60" s="72"/>
      <c r="N60" s="72"/>
      <c r="O60" s="72"/>
      <c r="P60" s="72"/>
      <c r="Q60" s="72"/>
      <c r="R60" s="71"/>
      <c r="S60" s="71"/>
      <c r="T60" s="71"/>
      <c r="U60" s="72"/>
      <c r="V60" s="41"/>
      <c r="W60" s="41"/>
      <c r="X60" s="41"/>
      <c r="Y60" s="42"/>
      <c r="Z60" s="41"/>
      <c r="AA60" s="41"/>
      <c r="AB60" s="41"/>
      <c r="AC60" s="42"/>
      <c r="AD60" s="42"/>
      <c r="AE60" s="42"/>
      <c r="AF60" s="42"/>
      <c r="AG60" s="42"/>
      <c r="AH60" s="41"/>
      <c r="AI60" s="41"/>
      <c r="AJ60" s="41"/>
      <c r="AK60" s="42"/>
      <c r="AL60" s="43"/>
      <c r="AM60" s="43"/>
      <c r="AN60" s="43"/>
    </row>
    <row r="61" spans="1:40" s="33" customFormat="1" ht="13.2" x14ac:dyDescent="0.25">
      <c r="A61" s="32"/>
      <c r="B61" s="69"/>
      <c r="C61" s="69"/>
      <c r="D61" s="69"/>
      <c r="E61" s="70"/>
      <c r="F61" s="71"/>
      <c r="G61" s="71"/>
      <c r="H61" s="71"/>
      <c r="I61" s="72"/>
      <c r="J61" s="71"/>
      <c r="K61" s="71"/>
      <c r="L61" s="71"/>
      <c r="M61" s="72"/>
      <c r="N61" s="71"/>
      <c r="O61" s="71"/>
      <c r="P61" s="71"/>
      <c r="Q61" s="72"/>
      <c r="R61" s="71"/>
      <c r="S61" s="71"/>
      <c r="T61" s="71"/>
      <c r="U61" s="72"/>
      <c r="V61" s="41"/>
      <c r="W61" s="41"/>
      <c r="X61" s="41"/>
      <c r="Y61" s="42"/>
      <c r="Z61" s="41"/>
      <c r="AA61" s="41"/>
      <c r="AB61" s="41"/>
      <c r="AC61" s="42"/>
      <c r="AD61" s="41"/>
      <c r="AE61" s="41"/>
      <c r="AF61" s="41"/>
      <c r="AG61" s="42"/>
      <c r="AH61" s="41"/>
      <c r="AI61" s="41"/>
      <c r="AJ61" s="41"/>
      <c r="AK61" s="42"/>
      <c r="AL61" s="43"/>
      <c r="AM61" s="43"/>
      <c r="AN61" s="43"/>
    </row>
    <row r="62" spans="1:40" s="33" customFormat="1" ht="13.2" x14ac:dyDescent="0.25">
      <c r="A62" s="32"/>
      <c r="B62" s="69"/>
      <c r="C62" s="69"/>
      <c r="D62" s="69"/>
      <c r="E62" s="70"/>
      <c r="F62" s="71"/>
      <c r="G62" s="71"/>
      <c r="H62" s="71"/>
      <c r="I62" s="72"/>
      <c r="J62" s="71"/>
      <c r="K62" s="71"/>
      <c r="L62" s="71"/>
      <c r="M62" s="72"/>
      <c r="N62" s="71"/>
      <c r="O62" s="71"/>
      <c r="P62" s="71"/>
      <c r="Q62" s="72"/>
      <c r="R62" s="71"/>
      <c r="S62" s="71"/>
      <c r="T62" s="71"/>
      <c r="U62" s="72"/>
      <c r="V62" s="41"/>
      <c r="W62" s="41"/>
      <c r="X62" s="41"/>
      <c r="Y62" s="42"/>
      <c r="Z62" s="41"/>
      <c r="AA62" s="41"/>
      <c r="AB62" s="41"/>
      <c r="AC62" s="42"/>
      <c r="AD62" s="41"/>
      <c r="AE62" s="41"/>
      <c r="AF62" s="41"/>
      <c r="AG62" s="42"/>
      <c r="AH62" s="41"/>
      <c r="AI62" s="41"/>
      <c r="AJ62" s="41"/>
      <c r="AK62" s="42"/>
      <c r="AL62" s="43"/>
      <c r="AM62" s="43"/>
      <c r="AN62" s="43"/>
    </row>
    <row r="63" spans="1:40" s="33" customFormat="1" ht="13.2" x14ac:dyDescent="0.25">
      <c r="A63" s="32"/>
      <c r="B63" s="69"/>
      <c r="C63" s="69"/>
      <c r="D63" s="69"/>
      <c r="E63" s="70"/>
      <c r="F63" s="71"/>
      <c r="G63" s="71"/>
      <c r="H63" s="71"/>
      <c r="I63" s="72"/>
      <c r="J63" s="71"/>
      <c r="K63" s="71"/>
      <c r="L63" s="71"/>
      <c r="M63" s="72"/>
      <c r="N63" s="71"/>
      <c r="O63" s="71"/>
      <c r="P63" s="71"/>
      <c r="Q63" s="72"/>
      <c r="R63" s="71"/>
      <c r="S63" s="71"/>
      <c r="T63" s="71"/>
      <c r="U63" s="72"/>
      <c r="V63" s="41"/>
      <c r="W63" s="41"/>
      <c r="X63" s="41"/>
      <c r="Y63" s="42"/>
      <c r="Z63" s="41"/>
      <c r="AA63" s="41"/>
      <c r="AB63" s="41"/>
      <c r="AC63" s="42"/>
      <c r="AD63" s="41"/>
      <c r="AE63" s="41"/>
      <c r="AF63" s="41"/>
      <c r="AG63" s="42"/>
      <c r="AH63" s="41"/>
      <c r="AI63" s="41"/>
      <c r="AJ63" s="41"/>
      <c r="AK63" s="42"/>
      <c r="AL63" s="43"/>
      <c r="AM63" s="43"/>
      <c r="AN63" s="43"/>
    </row>
    <row r="64" spans="1:40" s="33" customFormat="1" ht="13.2" x14ac:dyDescent="0.25">
      <c r="A64" s="32"/>
      <c r="B64" s="69"/>
      <c r="C64" s="69"/>
      <c r="D64" s="69"/>
      <c r="E64" s="70"/>
      <c r="F64" s="71"/>
      <c r="G64" s="71"/>
      <c r="H64" s="71"/>
      <c r="I64" s="72"/>
      <c r="J64" s="71"/>
      <c r="K64" s="71"/>
      <c r="L64" s="71"/>
      <c r="M64" s="72"/>
      <c r="N64" s="71"/>
      <c r="O64" s="71"/>
      <c r="P64" s="71"/>
      <c r="Q64" s="72"/>
      <c r="R64" s="71"/>
      <c r="S64" s="71"/>
      <c r="T64" s="71"/>
      <c r="U64" s="72"/>
      <c r="V64" s="41"/>
      <c r="W64" s="41"/>
      <c r="X64" s="41"/>
      <c r="Y64" s="42"/>
      <c r="Z64" s="41"/>
      <c r="AA64" s="41"/>
      <c r="AB64" s="41"/>
      <c r="AC64" s="42"/>
      <c r="AD64" s="41"/>
      <c r="AE64" s="41"/>
      <c r="AF64" s="41"/>
      <c r="AG64" s="42"/>
      <c r="AH64" s="41"/>
      <c r="AI64" s="41"/>
      <c r="AJ64" s="41"/>
      <c r="AK64" s="42"/>
      <c r="AL64" s="43"/>
      <c r="AM64" s="43"/>
      <c r="AN64" s="43"/>
    </row>
    <row r="65" spans="1:40" s="33" customFormat="1" ht="13.2" x14ac:dyDescent="0.25">
      <c r="A65" s="32"/>
      <c r="B65" s="70"/>
      <c r="C65" s="70"/>
      <c r="D65" s="70"/>
      <c r="E65" s="70"/>
      <c r="F65" s="72"/>
      <c r="G65" s="72"/>
      <c r="H65" s="72"/>
      <c r="I65" s="72"/>
      <c r="J65" s="72"/>
      <c r="K65" s="72"/>
      <c r="L65" s="72"/>
      <c r="M65" s="72"/>
      <c r="N65" s="72"/>
      <c r="O65" s="72"/>
      <c r="P65" s="72"/>
      <c r="Q65" s="72"/>
      <c r="R65" s="72"/>
      <c r="S65" s="72"/>
      <c r="T65" s="72"/>
      <c r="U65" s="72"/>
      <c r="V65" s="42"/>
      <c r="W65" s="42"/>
      <c r="X65" s="42"/>
      <c r="Y65" s="42"/>
      <c r="Z65" s="42"/>
      <c r="AA65" s="42"/>
      <c r="AB65" s="42"/>
      <c r="AC65" s="42"/>
      <c r="AD65" s="42"/>
      <c r="AE65" s="42"/>
      <c r="AF65" s="42"/>
      <c r="AG65" s="42"/>
      <c r="AH65" s="42"/>
      <c r="AI65" s="42"/>
      <c r="AJ65" s="42"/>
      <c r="AK65" s="42"/>
      <c r="AL65" s="43"/>
      <c r="AM65" s="43"/>
      <c r="AN65" s="43"/>
    </row>
    <row r="66" spans="1:40" s="33" customFormat="1" ht="13.2" x14ac:dyDescent="0.25">
      <c r="A66" s="32"/>
      <c r="B66" s="69"/>
      <c r="C66" s="69"/>
      <c r="D66" s="69"/>
      <c r="E66" s="70"/>
      <c r="F66" s="71"/>
      <c r="G66" s="71"/>
      <c r="H66" s="71"/>
      <c r="I66" s="72"/>
      <c r="J66" s="71"/>
      <c r="K66" s="71"/>
      <c r="L66" s="71"/>
      <c r="M66" s="72"/>
      <c r="N66" s="71"/>
      <c r="O66" s="71"/>
      <c r="P66" s="71"/>
      <c r="Q66" s="72"/>
      <c r="R66" s="71"/>
      <c r="S66" s="71"/>
      <c r="T66" s="71"/>
      <c r="U66" s="72"/>
      <c r="V66" s="41"/>
      <c r="W66" s="41"/>
      <c r="X66" s="41"/>
      <c r="Y66" s="42"/>
      <c r="Z66" s="41"/>
      <c r="AA66" s="41"/>
      <c r="AB66" s="41"/>
      <c r="AC66" s="42"/>
      <c r="AD66" s="41"/>
      <c r="AE66" s="41"/>
      <c r="AF66" s="41"/>
      <c r="AG66" s="42"/>
      <c r="AH66" s="41"/>
      <c r="AI66" s="41"/>
      <c r="AJ66" s="41"/>
      <c r="AK66" s="42"/>
      <c r="AL66" s="43"/>
      <c r="AM66" s="43"/>
      <c r="AN66" s="43"/>
    </row>
    <row r="67" spans="1:40" s="33" customFormat="1" ht="13.2" x14ac:dyDescent="0.25">
      <c r="A67" s="32"/>
      <c r="B67" s="69"/>
      <c r="C67" s="69"/>
      <c r="D67" s="69"/>
      <c r="E67" s="70"/>
      <c r="F67" s="71"/>
      <c r="G67" s="71"/>
      <c r="H67" s="71"/>
      <c r="I67" s="72"/>
      <c r="J67" s="71"/>
      <c r="K67" s="71"/>
      <c r="L67" s="71"/>
      <c r="M67" s="72"/>
      <c r="N67" s="71"/>
      <c r="O67" s="71"/>
      <c r="P67" s="71"/>
      <c r="Q67" s="72"/>
      <c r="R67" s="71"/>
      <c r="S67" s="71"/>
      <c r="T67" s="71"/>
      <c r="U67" s="72"/>
      <c r="V67" s="41"/>
      <c r="W67" s="41"/>
      <c r="X67" s="41"/>
      <c r="Y67" s="42"/>
      <c r="Z67" s="41"/>
      <c r="AA67" s="41"/>
      <c r="AB67" s="41"/>
      <c r="AC67" s="42"/>
      <c r="AD67" s="41"/>
      <c r="AE67" s="41"/>
      <c r="AF67" s="41"/>
      <c r="AG67" s="42"/>
      <c r="AH67" s="41"/>
      <c r="AI67" s="41"/>
      <c r="AJ67" s="41"/>
      <c r="AK67" s="42"/>
      <c r="AL67" s="43"/>
      <c r="AM67" s="43"/>
      <c r="AN67" s="43"/>
    </row>
    <row r="68" spans="1:40" s="33" customFormat="1" ht="13.2" x14ac:dyDescent="0.25">
      <c r="A68" s="32"/>
      <c r="B68" s="69"/>
      <c r="C68" s="69"/>
      <c r="D68" s="69"/>
      <c r="E68" s="70"/>
      <c r="F68" s="71"/>
      <c r="G68" s="71"/>
      <c r="H68" s="71"/>
      <c r="I68" s="72"/>
      <c r="J68" s="71"/>
      <c r="K68" s="71"/>
      <c r="L68" s="71"/>
      <c r="M68" s="72"/>
      <c r="N68" s="71"/>
      <c r="O68" s="71"/>
      <c r="P68" s="71"/>
      <c r="Q68" s="72"/>
      <c r="R68" s="71"/>
      <c r="S68" s="71"/>
      <c r="T68" s="71"/>
      <c r="U68" s="72"/>
      <c r="V68" s="41"/>
      <c r="W68" s="41"/>
      <c r="X68" s="41"/>
      <c r="Y68" s="42"/>
      <c r="Z68" s="41"/>
      <c r="AA68" s="41"/>
      <c r="AB68" s="41"/>
      <c r="AC68" s="42"/>
      <c r="AD68" s="41"/>
      <c r="AE68" s="41"/>
      <c r="AF68" s="41"/>
      <c r="AG68" s="42"/>
      <c r="AH68" s="41"/>
      <c r="AI68" s="41"/>
      <c r="AJ68" s="41"/>
      <c r="AK68" s="42"/>
      <c r="AL68" s="43"/>
      <c r="AM68" s="43"/>
      <c r="AN68" s="43"/>
    </row>
    <row r="69" spans="1:40" s="33" customFormat="1" ht="13.2" x14ac:dyDescent="0.25">
      <c r="A69" s="32"/>
      <c r="B69" s="69"/>
      <c r="C69" s="69"/>
      <c r="D69" s="69"/>
      <c r="E69" s="70"/>
      <c r="F69" s="71"/>
      <c r="G69" s="71"/>
      <c r="H69" s="71"/>
      <c r="I69" s="72"/>
      <c r="J69" s="71"/>
      <c r="K69" s="71"/>
      <c r="L69" s="71"/>
      <c r="M69" s="72"/>
      <c r="N69" s="71"/>
      <c r="O69" s="71"/>
      <c r="P69" s="71"/>
      <c r="Q69" s="72"/>
      <c r="R69" s="71"/>
      <c r="S69" s="71"/>
      <c r="T69" s="71"/>
      <c r="U69" s="72"/>
      <c r="V69" s="41"/>
      <c r="W69" s="41"/>
      <c r="X69" s="41"/>
      <c r="Y69" s="42"/>
      <c r="Z69" s="41"/>
      <c r="AA69" s="41"/>
      <c r="AB69" s="41"/>
      <c r="AC69" s="42"/>
      <c r="AD69" s="41"/>
      <c r="AE69" s="41"/>
      <c r="AF69" s="41"/>
      <c r="AG69" s="42"/>
      <c r="AH69" s="41"/>
      <c r="AI69" s="41"/>
      <c r="AJ69" s="41"/>
      <c r="AK69" s="42"/>
      <c r="AL69" s="43"/>
      <c r="AM69" s="43"/>
      <c r="AN69" s="43"/>
    </row>
    <row r="70" spans="1:40" s="33" customFormat="1" ht="13.2" x14ac:dyDescent="0.25">
      <c r="A70" s="32"/>
      <c r="B70" s="69"/>
      <c r="C70" s="69"/>
      <c r="D70" s="69"/>
      <c r="E70" s="70"/>
      <c r="F70" s="71"/>
      <c r="G70" s="71"/>
      <c r="H70" s="71"/>
      <c r="I70" s="72"/>
      <c r="J70" s="71"/>
      <c r="K70" s="71"/>
      <c r="L70" s="71"/>
      <c r="M70" s="72"/>
      <c r="N70" s="71"/>
      <c r="O70" s="71"/>
      <c r="P70" s="71"/>
      <c r="Q70" s="72"/>
      <c r="R70" s="71"/>
      <c r="S70" s="71"/>
      <c r="T70" s="71"/>
      <c r="U70" s="72"/>
      <c r="V70" s="41"/>
      <c r="W70" s="41"/>
      <c r="X70" s="41"/>
      <c r="Y70" s="42"/>
      <c r="Z70" s="41"/>
      <c r="AA70" s="41"/>
      <c r="AB70" s="41"/>
      <c r="AC70" s="42"/>
      <c r="AD70" s="41"/>
      <c r="AE70" s="41"/>
      <c r="AF70" s="41"/>
      <c r="AG70" s="42"/>
      <c r="AH70" s="41"/>
      <c r="AI70" s="41"/>
      <c r="AJ70" s="41"/>
      <c r="AK70" s="42"/>
      <c r="AL70" s="43"/>
      <c r="AM70" s="43"/>
      <c r="AN70" s="43"/>
    </row>
    <row r="71" spans="1:40" s="33" customFormat="1" ht="13.2" x14ac:dyDescent="0.25">
      <c r="A71" s="32"/>
      <c r="B71" s="69"/>
      <c r="C71" s="69"/>
      <c r="D71" s="69"/>
      <c r="E71" s="70"/>
      <c r="F71" s="71"/>
      <c r="G71" s="71"/>
      <c r="H71" s="71"/>
      <c r="I71" s="72"/>
      <c r="J71" s="71"/>
      <c r="K71" s="71"/>
      <c r="L71" s="71"/>
      <c r="M71" s="72"/>
      <c r="N71" s="71"/>
      <c r="O71" s="71"/>
      <c r="P71" s="71"/>
      <c r="Q71" s="72"/>
      <c r="R71" s="71"/>
      <c r="S71" s="71"/>
      <c r="T71" s="71"/>
      <c r="U71" s="72"/>
      <c r="V71" s="41"/>
      <c r="W71" s="41"/>
      <c r="X71" s="41"/>
      <c r="Y71" s="42"/>
      <c r="Z71" s="41"/>
      <c r="AA71" s="41"/>
      <c r="AB71" s="41"/>
      <c r="AC71" s="42"/>
      <c r="AD71" s="41"/>
      <c r="AE71" s="41"/>
      <c r="AF71" s="41"/>
      <c r="AG71" s="42"/>
      <c r="AH71" s="41"/>
      <c r="AI71" s="41"/>
      <c r="AJ71" s="41"/>
      <c r="AK71" s="42"/>
      <c r="AL71" s="43"/>
      <c r="AM71" s="43"/>
      <c r="AN71" s="43"/>
    </row>
    <row r="72" spans="1:40" s="33" customFormat="1" ht="13.2" x14ac:dyDescent="0.25">
      <c r="A72" s="32"/>
      <c r="B72" s="69"/>
      <c r="C72" s="69"/>
      <c r="D72" s="69"/>
      <c r="E72" s="70"/>
      <c r="F72" s="71"/>
      <c r="G72" s="71"/>
      <c r="H72" s="71"/>
      <c r="I72" s="72"/>
      <c r="J72" s="71"/>
      <c r="K72" s="71"/>
      <c r="L72" s="71"/>
      <c r="M72" s="72"/>
      <c r="N72" s="71"/>
      <c r="O72" s="71"/>
      <c r="P72" s="71"/>
      <c r="Q72" s="72"/>
      <c r="R72" s="71"/>
      <c r="S72" s="71"/>
      <c r="T72" s="71"/>
      <c r="U72" s="72"/>
      <c r="V72" s="41"/>
      <c r="W72" s="41"/>
      <c r="X72" s="41"/>
      <c r="Y72" s="42"/>
      <c r="Z72" s="41"/>
      <c r="AA72" s="41"/>
      <c r="AB72" s="41"/>
      <c r="AC72" s="42"/>
      <c r="AD72" s="41"/>
      <c r="AE72" s="41"/>
      <c r="AF72" s="41"/>
      <c r="AG72" s="42"/>
      <c r="AH72" s="41"/>
      <c r="AI72" s="41"/>
      <c r="AJ72" s="41"/>
      <c r="AK72" s="42"/>
      <c r="AL72" s="43"/>
      <c r="AM72" s="43"/>
      <c r="AN72" s="43"/>
    </row>
    <row r="73" spans="1:40" s="33" customFormat="1" ht="13.2" x14ac:dyDescent="0.25">
      <c r="A73" s="32"/>
      <c r="B73" s="69"/>
      <c r="C73" s="69"/>
      <c r="D73" s="69"/>
      <c r="E73" s="70"/>
      <c r="F73" s="71"/>
      <c r="G73" s="71"/>
      <c r="H73" s="71"/>
      <c r="I73" s="72"/>
      <c r="J73" s="71"/>
      <c r="K73" s="71"/>
      <c r="L73" s="71"/>
      <c r="M73" s="72"/>
      <c r="N73" s="71"/>
      <c r="O73" s="71"/>
      <c r="P73" s="71"/>
      <c r="Q73" s="72"/>
      <c r="R73" s="71"/>
      <c r="S73" s="71"/>
      <c r="T73" s="71"/>
      <c r="U73" s="72"/>
      <c r="V73" s="41"/>
      <c r="W73" s="41"/>
      <c r="X73" s="41"/>
      <c r="Y73" s="42"/>
      <c r="Z73" s="41"/>
      <c r="AA73" s="41"/>
      <c r="AB73" s="41"/>
      <c r="AC73" s="42"/>
      <c r="AD73" s="41"/>
      <c r="AE73" s="41"/>
      <c r="AF73" s="41"/>
      <c r="AG73" s="42"/>
      <c r="AH73" s="41"/>
      <c r="AI73" s="41"/>
      <c r="AJ73" s="41"/>
      <c r="AK73" s="42"/>
      <c r="AL73" s="43"/>
      <c r="AM73" s="43"/>
      <c r="AN73" s="43"/>
    </row>
    <row r="74" spans="1:40" s="33" customFormat="1" ht="13.2" x14ac:dyDescent="0.25">
      <c r="A74" s="32"/>
      <c r="B74" s="69"/>
      <c r="C74" s="69"/>
      <c r="D74" s="69"/>
      <c r="E74" s="70"/>
      <c r="F74" s="71"/>
      <c r="G74" s="71"/>
      <c r="H74" s="71"/>
      <c r="I74" s="72"/>
      <c r="J74" s="71"/>
      <c r="K74" s="71"/>
      <c r="L74" s="71"/>
      <c r="M74" s="72"/>
      <c r="N74" s="71"/>
      <c r="O74" s="71"/>
      <c r="P74" s="71"/>
      <c r="Q74" s="72"/>
      <c r="R74" s="71"/>
      <c r="S74" s="71"/>
      <c r="T74" s="71"/>
      <c r="U74" s="72"/>
      <c r="V74" s="41"/>
      <c r="W74" s="41"/>
      <c r="X74" s="41"/>
      <c r="Y74" s="42"/>
      <c r="Z74" s="41"/>
      <c r="AA74" s="41"/>
      <c r="AB74" s="41"/>
      <c r="AC74" s="42"/>
      <c r="AD74" s="41"/>
      <c r="AE74" s="41"/>
      <c r="AF74" s="41"/>
      <c r="AG74" s="42"/>
      <c r="AH74" s="41"/>
      <c r="AI74" s="41"/>
      <c r="AJ74" s="41"/>
      <c r="AK74" s="42"/>
      <c r="AL74" s="43"/>
      <c r="AM74" s="43"/>
      <c r="AN74" s="43"/>
    </row>
    <row r="75" spans="1:40" s="33" customFormat="1" ht="13.2" x14ac:dyDescent="0.25">
      <c r="A75" s="32"/>
      <c r="B75" s="70"/>
      <c r="C75" s="70"/>
      <c r="D75" s="70"/>
      <c r="E75" s="70"/>
      <c r="F75" s="72"/>
      <c r="G75" s="72"/>
      <c r="H75" s="72"/>
      <c r="I75" s="72"/>
      <c r="J75" s="72"/>
      <c r="K75" s="72"/>
      <c r="L75" s="72"/>
      <c r="M75" s="72"/>
      <c r="N75" s="72"/>
      <c r="O75" s="72"/>
      <c r="P75" s="72"/>
      <c r="Q75" s="72"/>
      <c r="R75" s="72"/>
      <c r="S75" s="72"/>
      <c r="T75" s="72"/>
      <c r="U75" s="72"/>
      <c r="V75" s="42"/>
      <c r="W75" s="42"/>
      <c r="X75" s="42"/>
      <c r="Y75" s="42"/>
      <c r="Z75" s="42"/>
      <c r="AA75" s="42"/>
      <c r="AB75" s="42"/>
      <c r="AC75" s="42"/>
      <c r="AD75" s="42"/>
      <c r="AE75" s="42"/>
      <c r="AF75" s="42"/>
      <c r="AG75" s="42"/>
      <c r="AH75" s="42"/>
      <c r="AI75" s="42"/>
      <c r="AJ75" s="42"/>
      <c r="AK75" s="42"/>
      <c r="AL75" s="43"/>
      <c r="AM75" s="43"/>
      <c r="AN75" s="43"/>
    </row>
    <row r="76" spans="1:40" s="33" customFormat="1" ht="13.2" x14ac:dyDescent="0.25">
      <c r="A76" s="32"/>
      <c r="B76" s="69"/>
      <c r="C76" s="69"/>
      <c r="D76" s="69"/>
      <c r="E76" s="70"/>
      <c r="F76" s="71"/>
      <c r="G76" s="71"/>
      <c r="H76" s="71"/>
      <c r="I76" s="72"/>
      <c r="J76" s="71"/>
      <c r="K76" s="71"/>
      <c r="L76" s="71"/>
      <c r="M76" s="72"/>
      <c r="N76" s="71"/>
      <c r="O76" s="71"/>
      <c r="P76" s="71"/>
      <c r="Q76" s="72"/>
      <c r="R76" s="71"/>
      <c r="S76" s="71"/>
      <c r="T76" s="71"/>
      <c r="U76" s="72"/>
      <c r="V76" s="41"/>
      <c r="W76" s="41"/>
      <c r="X76" s="41"/>
      <c r="Y76" s="42"/>
      <c r="Z76" s="41"/>
      <c r="AA76" s="41"/>
      <c r="AB76" s="41"/>
      <c r="AC76" s="42"/>
      <c r="AD76" s="41"/>
      <c r="AE76" s="41"/>
      <c r="AF76" s="41"/>
      <c r="AG76" s="42"/>
      <c r="AH76" s="41"/>
      <c r="AI76" s="41"/>
      <c r="AJ76" s="41"/>
      <c r="AK76" s="42"/>
      <c r="AL76" s="43"/>
      <c r="AM76" s="43"/>
      <c r="AN76" s="43"/>
    </row>
    <row r="77" spans="1:40" s="33" customFormat="1" ht="13.2" x14ac:dyDescent="0.25">
      <c r="A77" s="32"/>
      <c r="B77" s="69"/>
      <c r="C77" s="69"/>
      <c r="D77" s="69"/>
      <c r="E77" s="70"/>
      <c r="F77" s="71"/>
      <c r="G77" s="71"/>
      <c r="H77" s="71"/>
      <c r="I77" s="72"/>
      <c r="J77" s="71"/>
      <c r="K77" s="71"/>
      <c r="L77" s="71"/>
      <c r="M77" s="72"/>
      <c r="N77" s="71"/>
      <c r="O77" s="71"/>
      <c r="P77" s="71"/>
      <c r="Q77" s="72"/>
      <c r="R77" s="71"/>
      <c r="S77" s="71"/>
      <c r="T77" s="71"/>
      <c r="U77" s="72"/>
      <c r="V77" s="41"/>
      <c r="W77" s="41"/>
      <c r="X77" s="41"/>
      <c r="Y77" s="42"/>
      <c r="Z77" s="41"/>
      <c r="AA77" s="41"/>
      <c r="AB77" s="41"/>
      <c r="AC77" s="42"/>
      <c r="AD77" s="41"/>
      <c r="AE77" s="41"/>
      <c r="AF77" s="41"/>
      <c r="AG77" s="42"/>
      <c r="AH77" s="41"/>
      <c r="AI77" s="41"/>
      <c r="AJ77" s="41"/>
      <c r="AK77" s="42"/>
      <c r="AL77" s="43"/>
      <c r="AM77" s="43"/>
      <c r="AN77" s="43"/>
    </row>
    <row r="78" spans="1:40" s="33" customFormat="1" ht="13.2" x14ac:dyDescent="0.25">
      <c r="A78" s="32"/>
      <c r="B78" s="69"/>
      <c r="C78" s="69"/>
      <c r="D78" s="69"/>
      <c r="E78" s="70"/>
      <c r="F78" s="71"/>
      <c r="G78" s="71"/>
      <c r="H78" s="71"/>
      <c r="I78" s="72"/>
      <c r="J78" s="71"/>
      <c r="K78" s="71"/>
      <c r="L78" s="71"/>
      <c r="M78" s="72"/>
      <c r="N78" s="71"/>
      <c r="O78" s="71"/>
      <c r="P78" s="71"/>
      <c r="Q78" s="72"/>
      <c r="R78" s="71"/>
      <c r="S78" s="71"/>
      <c r="T78" s="71"/>
      <c r="U78" s="72"/>
      <c r="V78" s="41"/>
      <c r="W78" s="41"/>
      <c r="X78" s="41"/>
      <c r="Y78" s="42"/>
      <c r="Z78" s="41"/>
      <c r="AA78" s="41"/>
      <c r="AB78" s="41"/>
      <c r="AC78" s="42"/>
      <c r="AD78" s="41"/>
      <c r="AE78" s="41"/>
      <c r="AF78" s="41"/>
      <c r="AG78" s="42"/>
      <c r="AH78" s="41"/>
      <c r="AI78" s="41"/>
      <c r="AJ78" s="41"/>
      <c r="AK78" s="42"/>
      <c r="AL78" s="43"/>
      <c r="AM78" s="43"/>
      <c r="AN78" s="43"/>
    </row>
    <row r="79" spans="1:40" s="33" customFormat="1" ht="13.2" x14ac:dyDescent="0.25">
      <c r="A79" s="32"/>
      <c r="B79" s="69"/>
      <c r="C79" s="69"/>
      <c r="D79" s="69"/>
      <c r="E79" s="70"/>
      <c r="F79" s="71"/>
      <c r="G79" s="71"/>
      <c r="H79" s="71"/>
      <c r="I79" s="72"/>
      <c r="J79" s="71"/>
      <c r="K79" s="71"/>
      <c r="L79" s="71"/>
      <c r="M79" s="72"/>
      <c r="N79" s="71"/>
      <c r="O79" s="71"/>
      <c r="P79" s="71"/>
      <c r="Q79" s="72"/>
      <c r="R79" s="71"/>
      <c r="S79" s="71"/>
      <c r="T79" s="71"/>
      <c r="U79" s="72"/>
      <c r="V79" s="41"/>
      <c r="W79" s="41"/>
      <c r="X79" s="41"/>
      <c r="Y79" s="42"/>
      <c r="Z79" s="41"/>
      <c r="AA79" s="41"/>
      <c r="AB79" s="41"/>
      <c r="AC79" s="42"/>
      <c r="AD79" s="41"/>
      <c r="AE79" s="41"/>
      <c r="AF79" s="41"/>
      <c r="AG79" s="42"/>
      <c r="AH79" s="41"/>
      <c r="AI79" s="41"/>
      <c r="AJ79" s="41"/>
      <c r="AK79" s="42"/>
      <c r="AL79" s="43"/>
      <c r="AM79" s="43"/>
      <c r="AN79" s="43"/>
    </row>
    <row r="80" spans="1:40" s="33" customFormat="1" ht="13.2" x14ac:dyDescent="0.25">
      <c r="A80" s="32"/>
      <c r="B80" s="69"/>
      <c r="C80" s="69"/>
      <c r="D80" s="69"/>
      <c r="E80" s="70"/>
      <c r="F80" s="71"/>
      <c r="G80" s="71"/>
      <c r="H80" s="71"/>
      <c r="I80" s="72"/>
      <c r="J80" s="71"/>
      <c r="K80" s="71"/>
      <c r="L80" s="71"/>
      <c r="M80" s="72"/>
      <c r="N80" s="71"/>
      <c r="O80" s="71"/>
      <c r="P80" s="71"/>
      <c r="Q80" s="72"/>
      <c r="R80" s="71"/>
      <c r="S80" s="71"/>
      <c r="T80" s="71"/>
      <c r="U80" s="72"/>
      <c r="V80" s="41"/>
      <c r="W80" s="41"/>
      <c r="X80" s="41"/>
      <c r="Y80" s="42"/>
      <c r="Z80" s="41"/>
      <c r="AA80" s="41"/>
      <c r="AB80" s="41"/>
      <c r="AC80" s="42"/>
      <c r="AD80" s="41"/>
      <c r="AE80" s="41"/>
      <c r="AF80" s="41"/>
      <c r="AG80" s="42"/>
      <c r="AH80" s="41"/>
      <c r="AI80" s="41"/>
      <c r="AJ80" s="41"/>
      <c r="AK80" s="42"/>
      <c r="AL80" s="43"/>
      <c r="AM80" s="43"/>
      <c r="AN80" s="43"/>
    </row>
    <row r="81" spans="1:40" s="33" customFormat="1" ht="13.2" x14ac:dyDescent="0.25">
      <c r="A81" s="32"/>
      <c r="B81" s="69"/>
      <c r="C81" s="69"/>
      <c r="D81" s="69"/>
      <c r="E81" s="70"/>
      <c r="F81" s="71"/>
      <c r="G81" s="71"/>
      <c r="H81" s="71"/>
      <c r="I81" s="72"/>
      <c r="J81" s="71"/>
      <c r="K81" s="71"/>
      <c r="L81" s="71"/>
      <c r="M81" s="72"/>
      <c r="N81" s="71"/>
      <c r="O81" s="71"/>
      <c r="P81" s="71"/>
      <c r="Q81" s="72"/>
      <c r="R81" s="71"/>
      <c r="S81" s="71"/>
      <c r="T81" s="71"/>
      <c r="U81" s="72"/>
      <c r="V81" s="41"/>
      <c r="W81" s="41"/>
      <c r="X81" s="41"/>
      <c r="Y81" s="42"/>
      <c r="Z81" s="41"/>
      <c r="AA81" s="41"/>
      <c r="AB81" s="41"/>
      <c r="AC81" s="42"/>
      <c r="AD81" s="41"/>
      <c r="AE81" s="41"/>
      <c r="AF81" s="41"/>
      <c r="AG81" s="42"/>
      <c r="AH81" s="41"/>
      <c r="AI81" s="41"/>
      <c r="AJ81" s="41"/>
      <c r="AK81" s="42"/>
      <c r="AL81" s="43"/>
      <c r="AM81" s="43"/>
      <c r="AN81" s="43"/>
    </row>
    <row r="82" spans="1:40" s="33" customFormat="1" ht="13.2" x14ac:dyDescent="0.25">
      <c r="A82" s="32"/>
      <c r="B82" s="69"/>
      <c r="C82" s="69"/>
      <c r="D82" s="69"/>
      <c r="E82" s="70"/>
      <c r="F82" s="71"/>
      <c r="G82" s="71"/>
      <c r="H82" s="71"/>
      <c r="I82" s="72"/>
      <c r="J82" s="71"/>
      <c r="K82" s="71"/>
      <c r="L82" s="71"/>
      <c r="M82" s="72"/>
      <c r="N82" s="71"/>
      <c r="O82" s="71"/>
      <c r="P82" s="71"/>
      <c r="Q82" s="72"/>
      <c r="R82" s="71"/>
      <c r="S82" s="71"/>
      <c r="T82" s="71"/>
      <c r="U82" s="72"/>
      <c r="V82" s="41"/>
      <c r="W82" s="41"/>
      <c r="X82" s="41"/>
      <c r="Y82" s="42"/>
      <c r="Z82" s="41"/>
      <c r="AA82" s="41"/>
      <c r="AB82" s="41"/>
      <c r="AC82" s="42"/>
      <c r="AD82" s="41"/>
      <c r="AE82" s="41"/>
      <c r="AF82" s="41"/>
      <c r="AG82" s="42"/>
      <c r="AH82" s="41"/>
      <c r="AI82" s="41"/>
      <c r="AJ82" s="41"/>
      <c r="AK82" s="42"/>
      <c r="AL82" s="43"/>
      <c r="AM82" s="43"/>
      <c r="AN82" s="43"/>
    </row>
    <row r="83" spans="1:40" s="33" customFormat="1" ht="13.2" x14ac:dyDescent="0.25">
      <c r="A83" s="32"/>
      <c r="B83" s="69"/>
      <c r="C83" s="69"/>
      <c r="D83" s="69"/>
      <c r="E83" s="70"/>
      <c r="F83" s="71"/>
      <c r="G83" s="71"/>
      <c r="H83" s="71"/>
      <c r="I83" s="72"/>
      <c r="J83" s="71"/>
      <c r="K83" s="71"/>
      <c r="L83" s="71"/>
      <c r="M83" s="72"/>
      <c r="N83" s="71"/>
      <c r="O83" s="71"/>
      <c r="P83" s="71"/>
      <c r="Q83" s="72"/>
      <c r="R83" s="71"/>
      <c r="S83" s="71"/>
      <c r="T83" s="71"/>
      <c r="U83" s="72"/>
      <c r="V83" s="41"/>
      <c r="W83" s="41"/>
      <c r="X83" s="41"/>
      <c r="Y83" s="42"/>
      <c r="Z83" s="41"/>
      <c r="AA83" s="41"/>
      <c r="AB83" s="41"/>
      <c r="AC83" s="42"/>
      <c r="AD83" s="41"/>
      <c r="AE83" s="41"/>
      <c r="AF83" s="41"/>
      <c r="AG83" s="42"/>
      <c r="AH83" s="41"/>
      <c r="AI83" s="41"/>
      <c r="AJ83" s="41"/>
      <c r="AK83" s="42"/>
      <c r="AL83" s="43"/>
      <c r="AM83" s="43"/>
      <c r="AN83" s="43"/>
    </row>
    <row r="84" spans="1:40" s="33" customFormat="1" ht="13.2" x14ac:dyDescent="0.25">
      <c r="A84" s="32"/>
      <c r="B84" s="69"/>
      <c r="C84" s="69"/>
      <c r="D84" s="69"/>
      <c r="E84" s="70"/>
      <c r="F84" s="71"/>
      <c r="G84" s="71"/>
      <c r="H84" s="71"/>
      <c r="I84" s="72"/>
      <c r="J84" s="71"/>
      <c r="K84" s="71"/>
      <c r="L84" s="71"/>
      <c r="M84" s="72"/>
      <c r="N84" s="71"/>
      <c r="O84" s="71"/>
      <c r="P84" s="71"/>
      <c r="Q84" s="72"/>
      <c r="R84" s="71"/>
      <c r="S84" s="71"/>
      <c r="T84" s="71"/>
      <c r="U84" s="72"/>
      <c r="V84" s="41"/>
      <c r="W84" s="41"/>
      <c r="X84" s="41"/>
      <c r="Y84" s="42"/>
      <c r="Z84" s="41"/>
      <c r="AA84" s="41"/>
      <c r="AB84" s="41"/>
      <c r="AC84" s="42"/>
      <c r="AD84" s="41"/>
      <c r="AE84" s="41"/>
      <c r="AF84" s="41"/>
      <c r="AG84" s="42"/>
      <c r="AH84" s="41"/>
      <c r="AI84" s="41"/>
      <c r="AJ84" s="41"/>
      <c r="AK84" s="42"/>
      <c r="AL84" s="43"/>
      <c r="AM84" s="43"/>
      <c r="AN84" s="43"/>
    </row>
    <row r="85" spans="1:40" s="33" customFormat="1" ht="13.2" x14ac:dyDescent="0.25">
      <c r="A85" s="32"/>
      <c r="B85" s="69"/>
      <c r="C85" s="69"/>
      <c r="D85" s="69"/>
      <c r="E85" s="70"/>
      <c r="F85" s="71"/>
      <c r="G85" s="71"/>
      <c r="H85" s="71"/>
      <c r="I85" s="72"/>
      <c r="J85" s="71"/>
      <c r="K85" s="71"/>
      <c r="L85" s="71"/>
      <c r="M85" s="72"/>
      <c r="N85" s="71"/>
      <c r="O85" s="71"/>
      <c r="P85" s="71"/>
      <c r="Q85" s="72"/>
      <c r="R85" s="71"/>
      <c r="S85" s="71"/>
      <c r="T85" s="71"/>
      <c r="U85" s="72"/>
      <c r="V85" s="41"/>
      <c r="W85" s="41"/>
      <c r="X85" s="41"/>
      <c r="Y85" s="42"/>
      <c r="Z85" s="41"/>
      <c r="AA85" s="41"/>
      <c r="AB85" s="41"/>
      <c r="AC85" s="42"/>
      <c r="AD85" s="41"/>
      <c r="AE85" s="41"/>
      <c r="AF85" s="41"/>
      <c r="AG85" s="42"/>
      <c r="AH85" s="41"/>
      <c r="AI85" s="41"/>
      <c r="AJ85" s="41"/>
      <c r="AK85" s="42"/>
      <c r="AL85" s="43"/>
      <c r="AM85" s="43"/>
      <c r="AN85" s="43"/>
    </row>
    <row r="86" spans="1:40" s="33" customFormat="1" ht="13.2" x14ac:dyDescent="0.25">
      <c r="A86" s="32"/>
      <c r="B86" s="69"/>
      <c r="C86" s="69"/>
      <c r="D86" s="69"/>
      <c r="E86" s="70"/>
      <c r="F86" s="71"/>
      <c r="G86" s="71"/>
      <c r="H86" s="71"/>
      <c r="I86" s="72"/>
      <c r="J86" s="71"/>
      <c r="K86" s="71"/>
      <c r="L86" s="71"/>
      <c r="M86" s="72"/>
      <c r="N86" s="71"/>
      <c r="O86" s="71"/>
      <c r="P86" s="71"/>
      <c r="Q86" s="72"/>
      <c r="R86" s="71"/>
      <c r="S86" s="71"/>
      <c r="T86" s="71"/>
      <c r="U86" s="72"/>
      <c r="V86" s="41"/>
      <c r="W86" s="41"/>
      <c r="X86" s="41"/>
      <c r="Y86" s="42"/>
      <c r="Z86" s="41"/>
      <c r="AA86" s="41"/>
      <c r="AB86" s="41"/>
      <c r="AC86" s="42"/>
      <c r="AD86" s="41"/>
      <c r="AE86" s="41"/>
      <c r="AF86" s="41"/>
      <c r="AG86" s="42"/>
      <c r="AH86" s="41"/>
      <c r="AI86" s="41"/>
      <c r="AJ86" s="41"/>
      <c r="AK86" s="42"/>
      <c r="AL86" s="43"/>
      <c r="AM86" s="43"/>
      <c r="AN86" s="43"/>
    </row>
    <row r="87" spans="1:40" s="33" customFormat="1" ht="13.2" x14ac:dyDescent="0.25">
      <c r="A87" s="32"/>
      <c r="B87" s="69"/>
      <c r="C87" s="69"/>
      <c r="D87" s="69"/>
      <c r="E87" s="70"/>
      <c r="F87" s="71"/>
      <c r="G87" s="71"/>
      <c r="H87" s="71"/>
      <c r="I87" s="72"/>
      <c r="J87" s="71"/>
      <c r="K87" s="71"/>
      <c r="L87" s="71"/>
      <c r="M87" s="72"/>
      <c r="N87" s="71"/>
      <c r="O87" s="71"/>
      <c r="P87" s="71"/>
      <c r="Q87" s="72"/>
      <c r="R87" s="71"/>
      <c r="S87" s="71"/>
      <c r="T87" s="71"/>
      <c r="U87" s="72"/>
      <c r="V87" s="41"/>
      <c r="W87" s="41"/>
      <c r="X87" s="41"/>
      <c r="Y87" s="42"/>
      <c r="Z87" s="41"/>
      <c r="AA87" s="41"/>
      <c r="AB87" s="41"/>
      <c r="AC87" s="42"/>
      <c r="AD87" s="41"/>
      <c r="AE87" s="41"/>
      <c r="AF87" s="41"/>
      <c r="AG87" s="42"/>
      <c r="AH87" s="41"/>
      <c r="AI87" s="41"/>
      <c r="AJ87" s="41"/>
      <c r="AK87" s="42"/>
      <c r="AL87" s="43"/>
      <c r="AM87" s="43"/>
      <c r="AN87" s="43"/>
    </row>
    <row r="88" spans="1:40" s="33" customFormat="1" ht="13.2" x14ac:dyDescent="0.25">
      <c r="A88" s="32"/>
      <c r="B88" s="69"/>
      <c r="C88" s="69"/>
      <c r="D88" s="69"/>
      <c r="E88" s="70"/>
      <c r="F88" s="71"/>
      <c r="G88" s="71"/>
      <c r="H88" s="71"/>
      <c r="I88" s="72"/>
      <c r="J88" s="71"/>
      <c r="K88" s="71"/>
      <c r="L88" s="71"/>
      <c r="M88" s="72"/>
      <c r="N88" s="71"/>
      <c r="O88" s="71"/>
      <c r="P88" s="71"/>
      <c r="Q88" s="72"/>
      <c r="R88" s="71"/>
      <c r="S88" s="71"/>
      <c r="T88" s="71"/>
      <c r="U88" s="72"/>
      <c r="V88" s="41"/>
      <c r="W88" s="41"/>
      <c r="X88" s="41"/>
      <c r="Y88" s="42"/>
      <c r="Z88" s="41"/>
      <c r="AA88" s="41"/>
      <c r="AB88" s="41"/>
      <c r="AC88" s="42"/>
      <c r="AD88" s="41"/>
      <c r="AE88" s="41"/>
      <c r="AF88" s="41"/>
      <c r="AG88" s="42"/>
      <c r="AH88" s="41"/>
      <c r="AI88" s="41"/>
      <c r="AJ88" s="41"/>
      <c r="AK88" s="42"/>
      <c r="AL88" s="43"/>
      <c r="AM88" s="43"/>
      <c r="AN88" s="43"/>
    </row>
    <row r="89" spans="1:40" s="33" customFormat="1" ht="13.2" x14ac:dyDescent="0.25">
      <c r="A89" s="32"/>
      <c r="B89" s="69"/>
      <c r="C89" s="69"/>
      <c r="D89" s="69"/>
      <c r="E89" s="70"/>
      <c r="F89" s="71"/>
      <c r="G89" s="71"/>
      <c r="H89" s="71"/>
      <c r="I89" s="72"/>
      <c r="J89" s="71"/>
      <c r="K89" s="71"/>
      <c r="L89" s="71"/>
      <c r="M89" s="72"/>
      <c r="N89" s="71"/>
      <c r="O89" s="71"/>
      <c r="P89" s="71"/>
      <c r="Q89" s="72"/>
      <c r="R89" s="71"/>
      <c r="S89" s="71"/>
      <c r="T89" s="71"/>
      <c r="U89" s="72"/>
      <c r="V89" s="41"/>
      <c r="W89" s="41"/>
      <c r="X89" s="41"/>
      <c r="Y89" s="42"/>
      <c r="Z89" s="41"/>
      <c r="AA89" s="41"/>
      <c r="AB89" s="41"/>
      <c r="AC89" s="42"/>
      <c r="AD89" s="41"/>
      <c r="AE89" s="41"/>
      <c r="AF89" s="41"/>
      <c r="AG89" s="42"/>
      <c r="AH89" s="41"/>
      <c r="AI89" s="41"/>
      <c r="AJ89" s="41"/>
      <c r="AK89" s="42"/>
      <c r="AL89" s="43"/>
      <c r="AM89" s="43"/>
      <c r="AN89" s="43"/>
    </row>
    <row r="90" spans="1:40" s="33" customFormat="1" ht="13.2" x14ac:dyDescent="0.25">
      <c r="A90" s="32"/>
      <c r="B90" s="69"/>
      <c r="C90" s="69"/>
      <c r="D90" s="69"/>
      <c r="E90" s="70"/>
      <c r="F90" s="71"/>
      <c r="G90" s="71"/>
      <c r="H90" s="71"/>
      <c r="I90" s="72"/>
      <c r="J90" s="71"/>
      <c r="K90" s="71"/>
      <c r="L90" s="71"/>
      <c r="M90" s="72"/>
      <c r="N90" s="71"/>
      <c r="O90" s="71"/>
      <c r="P90" s="71"/>
      <c r="Q90" s="72"/>
      <c r="R90" s="71"/>
      <c r="S90" s="71"/>
      <c r="T90" s="71"/>
      <c r="U90" s="72"/>
      <c r="V90" s="41"/>
      <c r="W90" s="41"/>
      <c r="X90" s="41"/>
      <c r="Y90" s="42"/>
      <c r="Z90" s="41"/>
      <c r="AA90" s="41"/>
      <c r="AB90" s="41"/>
      <c r="AC90" s="42"/>
      <c r="AD90" s="41"/>
      <c r="AE90" s="41"/>
      <c r="AF90" s="41"/>
      <c r="AG90" s="42"/>
      <c r="AH90" s="41"/>
      <c r="AI90" s="41"/>
      <c r="AJ90" s="41"/>
      <c r="AK90" s="42"/>
      <c r="AL90" s="43"/>
      <c r="AM90" s="43"/>
      <c r="AN90" s="43"/>
    </row>
    <row r="91" spans="1:40" s="33" customFormat="1" ht="13.2" x14ac:dyDescent="0.25">
      <c r="A91" s="32"/>
      <c r="B91" s="70"/>
      <c r="C91" s="70"/>
      <c r="D91" s="70"/>
      <c r="E91" s="70"/>
      <c r="F91" s="72"/>
      <c r="G91" s="72"/>
      <c r="H91" s="72"/>
      <c r="I91" s="72"/>
      <c r="J91" s="72"/>
      <c r="K91" s="72"/>
      <c r="L91" s="72"/>
      <c r="M91" s="72"/>
      <c r="N91" s="72"/>
      <c r="O91" s="72"/>
      <c r="P91" s="72"/>
      <c r="Q91" s="72"/>
      <c r="R91" s="72"/>
      <c r="S91" s="72"/>
      <c r="T91" s="72"/>
      <c r="U91" s="72"/>
      <c r="V91" s="42"/>
      <c r="W91" s="42"/>
      <c r="X91" s="42"/>
      <c r="Y91" s="42"/>
      <c r="Z91" s="42"/>
      <c r="AA91" s="42"/>
      <c r="AB91" s="42"/>
      <c r="AC91" s="42"/>
      <c r="AD91" s="42"/>
      <c r="AE91" s="42"/>
      <c r="AF91" s="42"/>
      <c r="AG91" s="42"/>
      <c r="AH91" s="42"/>
      <c r="AI91" s="42"/>
      <c r="AJ91" s="42"/>
      <c r="AK91" s="42"/>
      <c r="AL91" s="43"/>
      <c r="AM91" s="43"/>
      <c r="AN91" s="43"/>
    </row>
    <row r="92" spans="1:40" s="33" customFormat="1" ht="13.2" x14ac:dyDescent="0.25">
      <c r="A92" s="32"/>
      <c r="B92" s="69"/>
      <c r="C92" s="69"/>
      <c r="D92" s="69"/>
      <c r="E92" s="70"/>
      <c r="F92" s="71"/>
      <c r="G92" s="71"/>
      <c r="H92" s="71"/>
      <c r="I92" s="72"/>
      <c r="J92" s="71"/>
      <c r="K92" s="71"/>
      <c r="L92" s="71"/>
      <c r="M92" s="72"/>
      <c r="N92" s="71"/>
      <c r="O92" s="71"/>
      <c r="P92" s="71"/>
      <c r="Q92" s="72"/>
      <c r="R92" s="71"/>
      <c r="S92" s="71"/>
      <c r="T92" s="71"/>
      <c r="U92" s="72"/>
      <c r="V92" s="41"/>
      <c r="W92" s="41"/>
      <c r="X92" s="41"/>
      <c r="Y92" s="42"/>
      <c r="Z92" s="41"/>
      <c r="AA92" s="41"/>
      <c r="AB92" s="41"/>
      <c r="AC92" s="42"/>
      <c r="AD92" s="41"/>
      <c r="AE92" s="41"/>
      <c r="AF92" s="41"/>
      <c r="AG92" s="42"/>
      <c r="AH92" s="41"/>
      <c r="AI92" s="41"/>
      <c r="AJ92" s="41"/>
      <c r="AK92" s="42"/>
      <c r="AL92" s="43"/>
      <c r="AM92" s="43"/>
      <c r="AN92" s="43"/>
    </row>
    <row r="93" spans="1:40" s="33" customFormat="1" ht="13.2" x14ac:dyDescent="0.25">
      <c r="A93" s="32"/>
      <c r="B93" s="69"/>
      <c r="C93" s="69"/>
      <c r="D93" s="69"/>
      <c r="E93" s="70"/>
      <c r="F93" s="71"/>
      <c r="G93" s="71"/>
      <c r="H93" s="71"/>
      <c r="I93" s="72"/>
      <c r="J93" s="71"/>
      <c r="K93" s="71"/>
      <c r="L93" s="71"/>
      <c r="M93" s="72"/>
      <c r="N93" s="71"/>
      <c r="O93" s="71"/>
      <c r="P93" s="71"/>
      <c r="Q93" s="72"/>
      <c r="R93" s="71"/>
      <c r="S93" s="71"/>
      <c r="T93" s="71"/>
      <c r="U93" s="72"/>
      <c r="V93" s="41"/>
      <c r="W93" s="41"/>
      <c r="X93" s="41"/>
      <c r="Y93" s="42"/>
      <c r="Z93" s="41"/>
      <c r="AA93" s="41"/>
      <c r="AB93" s="41"/>
      <c r="AC93" s="42"/>
      <c r="AD93" s="41"/>
      <c r="AE93" s="41"/>
      <c r="AF93" s="41"/>
      <c r="AG93" s="42"/>
      <c r="AH93" s="41"/>
      <c r="AI93" s="41"/>
      <c r="AJ93" s="41"/>
      <c r="AK93" s="42"/>
      <c r="AL93" s="43"/>
      <c r="AM93" s="43"/>
      <c r="AN93" s="43"/>
    </row>
    <row r="94" spans="1:40" s="33" customFormat="1" ht="13.2" x14ac:dyDescent="0.25">
      <c r="A94" s="32"/>
      <c r="B94" s="69"/>
      <c r="C94" s="69"/>
      <c r="D94" s="69"/>
      <c r="E94" s="70"/>
      <c r="F94" s="71"/>
      <c r="G94" s="71"/>
      <c r="H94" s="71"/>
      <c r="I94" s="72"/>
      <c r="J94" s="71"/>
      <c r="K94" s="71"/>
      <c r="L94" s="71"/>
      <c r="M94" s="72"/>
      <c r="N94" s="71"/>
      <c r="O94" s="71"/>
      <c r="P94" s="71"/>
      <c r="Q94" s="72"/>
      <c r="R94" s="71"/>
      <c r="S94" s="71"/>
      <c r="T94" s="71"/>
      <c r="U94" s="72"/>
      <c r="V94" s="41"/>
      <c r="W94" s="41"/>
      <c r="X94" s="41"/>
      <c r="Y94" s="42"/>
      <c r="Z94" s="41"/>
      <c r="AA94" s="41"/>
      <c r="AB94" s="41"/>
      <c r="AC94" s="42"/>
      <c r="AD94" s="41"/>
      <c r="AE94" s="41"/>
      <c r="AF94" s="41"/>
      <c r="AG94" s="42"/>
      <c r="AH94" s="41"/>
      <c r="AI94" s="41"/>
      <c r="AJ94" s="41"/>
      <c r="AK94" s="42"/>
      <c r="AL94" s="43"/>
      <c r="AM94" s="43"/>
      <c r="AN94" s="43"/>
    </row>
    <row r="95" spans="1:40" s="33" customFormat="1" ht="13.2" x14ac:dyDescent="0.25">
      <c r="A95" s="32"/>
      <c r="B95" s="69"/>
      <c r="C95" s="69"/>
      <c r="D95" s="69"/>
      <c r="E95" s="70"/>
      <c r="F95" s="71"/>
      <c r="G95" s="71"/>
      <c r="H95" s="71"/>
      <c r="I95" s="72"/>
      <c r="J95" s="71"/>
      <c r="K95" s="71"/>
      <c r="L95" s="71"/>
      <c r="M95" s="72"/>
      <c r="N95" s="71"/>
      <c r="O95" s="71"/>
      <c r="P95" s="71"/>
      <c r="Q95" s="72"/>
      <c r="R95" s="71"/>
      <c r="S95" s="71"/>
      <c r="T95" s="71"/>
      <c r="U95" s="72"/>
      <c r="V95" s="41"/>
      <c r="W95" s="41"/>
      <c r="X95" s="41"/>
      <c r="Y95" s="42"/>
      <c r="Z95" s="41"/>
      <c r="AA95" s="41"/>
      <c r="AB95" s="41"/>
      <c r="AC95" s="42"/>
      <c r="AD95" s="41"/>
      <c r="AE95" s="41"/>
      <c r="AF95" s="41"/>
      <c r="AG95" s="42"/>
      <c r="AH95" s="41"/>
      <c r="AI95" s="41"/>
      <c r="AJ95" s="41"/>
      <c r="AK95" s="42"/>
      <c r="AL95" s="43"/>
      <c r="AM95" s="43"/>
      <c r="AN95" s="43"/>
    </row>
    <row r="96" spans="1:40" s="33" customFormat="1" ht="13.2" x14ac:dyDescent="0.25">
      <c r="A96" s="32"/>
      <c r="B96" s="73"/>
      <c r="C96" s="73"/>
      <c r="D96" s="73"/>
      <c r="E96" s="73"/>
      <c r="F96" s="74"/>
      <c r="G96" s="74"/>
      <c r="H96" s="74"/>
      <c r="I96" s="74"/>
      <c r="J96" s="74"/>
      <c r="K96" s="74"/>
      <c r="L96" s="74"/>
      <c r="M96" s="74"/>
      <c r="N96" s="74"/>
      <c r="O96" s="74"/>
      <c r="P96" s="74"/>
      <c r="Q96" s="74"/>
      <c r="R96" s="74"/>
      <c r="S96" s="74"/>
      <c r="T96" s="74"/>
      <c r="U96" s="74"/>
      <c r="V96" s="43"/>
      <c r="W96" s="43"/>
      <c r="X96" s="43"/>
      <c r="Y96" s="43"/>
      <c r="Z96" s="43"/>
      <c r="AA96" s="43"/>
      <c r="AB96" s="43"/>
      <c r="AC96" s="43"/>
      <c r="AD96" s="43"/>
      <c r="AE96" s="43"/>
      <c r="AF96" s="43"/>
      <c r="AG96" s="43"/>
      <c r="AH96" s="43"/>
      <c r="AI96" s="43"/>
      <c r="AJ96" s="43"/>
      <c r="AK96" s="43"/>
      <c r="AL96" s="43"/>
      <c r="AM96" s="43"/>
      <c r="AN96" s="43"/>
    </row>
    <row r="97" spans="1:40" s="33" customFormat="1" ht="13.2" x14ac:dyDescent="0.25">
      <c r="A97" s="32"/>
      <c r="B97" s="73"/>
      <c r="C97" s="73"/>
      <c r="D97" s="73"/>
      <c r="E97" s="73"/>
      <c r="F97" s="74"/>
      <c r="G97" s="74"/>
      <c r="H97" s="74"/>
      <c r="I97" s="74"/>
      <c r="J97" s="74"/>
      <c r="K97" s="74"/>
      <c r="L97" s="74"/>
      <c r="M97" s="74"/>
      <c r="N97" s="74"/>
      <c r="O97" s="74"/>
      <c r="P97" s="74"/>
      <c r="Q97" s="74"/>
      <c r="R97" s="74"/>
      <c r="S97" s="74"/>
      <c r="T97" s="74"/>
      <c r="U97" s="74"/>
      <c r="V97" s="43"/>
      <c r="W97" s="43"/>
      <c r="X97" s="43"/>
      <c r="Y97" s="43"/>
      <c r="Z97" s="43"/>
      <c r="AA97" s="43"/>
      <c r="AB97" s="43"/>
      <c r="AC97" s="43"/>
      <c r="AD97" s="43"/>
      <c r="AE97" s="43"/>
      <c r="AF97" s="43"/>
      <c r="AG97" s="43"/>
      <c r="AH97" s="43"/>
      <c r="AI97" s="43"/>
      <c r="AJ97" s="43"/>
      <c r="AK97" s="43"/>
      <c r="AL97" s="43"/>
      <c r="AM97" s="43"/>
      <c r="AN97" s="43"/>
    </row>
    <row r="98" spans="1:40" s="33" customFormat="1" x14ac:dyDescent="0.25">
      <c r="A98" s="32"/>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row>
    <row r="99" spans="1:40" s="33" customFormat="1" x14ac:dyDescent="0.25">
      <c r="A99" s="32"/>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row>
    <row r="100" spans="1:40" s="33" customFormat="1" x14ac:dyDescent="0.25">
      <c r="A100" s="32"/>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row>
    <row r="101" spans="1:40" s="33" customFormat="1" x14ac:dyDescent="0.25">
      <c r="A101" s="32"/>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row>
    <row r="102" spans="1:40" s="33" customFormat="1" x14ac:dyDescent="0.25">
      <c r="A102" s="32"/>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row>
    <row r="103" spans="1:40" s="33" customFormat="1" x14ac:dyDescent="0.25">
      <c r="A103" s="32"/>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row>
    <row r="104" spans="1:40" s="33" customFormat="1" x14ac:dyDescent="0.25">
      <c r="A104" s="32"/>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row>
    <row r="105" spans="1:40" s="33" customFormat="1" x14ac:dyDescent="0.25">
      <c r="A105" s="32"/>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row>
    <row r="106" spans="1:40" s="33" customFormat="1" x14ac:dyDescent="0.25">
      <c r="A106" s="32"/>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row>
    <row r="107" spans="1:40" s="33" customFormat="1" x14ac:dyDescent="0.25">
      <c r="A107" s="32"/>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row>
    <row r="108" spans="1:40" s="33" customFormat="1" x14ac:dyDescent="0.25">
      <c r="A108" s="32"/>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row>
    <row r="109" spans="1:40" s="33" customFormat="1" x14ac:dyDescent="0.25">
      <c r="A109" s="32"/>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row>
    <row r="110" spans="1:40" s="33" customFormat="1" x14ac:dyDescent="0.25">
      <c r="A110" s="32"/>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row>
    <row r="111" spans="1:40" s="33" customFormat="1" x14ac:dyDescent="0.25">
      <c r="A111" s="32"/>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row>
    <row r="112" spans="1:40" s="33" customFormat="1" x14ac:dyDescent="0.25">
      <c r="A112" s="32"/>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row>
    <row r="113" spans="1:40" s="33" customFormat="1" x14ac:dyDescent="0.25">
      <c r="A113" s="32"/>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row>
    <row r="114" spans="1:40" s="33" customFormat="1" x14ac:dyDescent="0.25">
      <c r="A114" s="32"/>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row>
    <row r="115" spans="1:40" s="33" customFormat="1" x14ac:dyDescent="0.25">
      <c r="A115" s="32"/>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row>
    <row r="116" spans="1:40" s="33" customFormat="1" x14ac:dyDescent="0.25">
      <c r="A116" s="32"/>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row>
    <row r="117" spans="1:40" s="33" customFormat="1" x14ac:dyDescent="0.25">
      <c r="A117" s="32"/>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row>
    <row r="118" spans="1:40" s="33" customFormat="1" x14ac:dyDescent="0.25">
      <c r="A118" s="32"/>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row>
    <row r="119" spans="1:40" s="33" customFormat="1" x14ac:dyDescent="0.25">
      <c r="A119" s="32"/>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row>
    <row r="120" spans="1:40" s="33" customFormat="1" x14ac:dyDescent="0.25">
      <c r="A120" s="32"/>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row>
    <row r="121" spans="1:40" s="33" customFormat="1" x14ac:dyDescent="0.25">
      <c r="A121" s="32"/>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row>
    <row r="122" spans="1:40" s="33" customFormat="1" x14ac:dyDescent="0.25">
      <c r="A122" s="32"/>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row>
    <row r="123" spans="1:40" s="33" customFormat="1" x14ac:dyDescent="0.25">
      <c r="A123" s="32"/>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row>
    <row r="124" spans="1:40" s="33" customFormat="1" x14ac:dyDescent="0.25">
      <c r="A124" s="32"/>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row>
    <row r="125" spans="1:40" s="33" customFormat="1" x14ac:dyDescent="0.25">
      <c r="A125" s="32"/>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row>
    <row r="126" spans="1:40" s="33" customFormat="1" x14ac:dyDescent="0.25">
      <c r="A126" s="32"/>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row>
    <row r="127" spans="1:40" s="33" customFormat="1" x14ac:dyDescent="0.25">
      <c r="A127" s="32"/>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row>
    <row r="128" spans="1:40" s="33" customFormat="1" x14ac:dyDescent="0.25">
      <c r="A128" s="32"/>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row>
    <row r="129" spans="1:40" s="33" customFormat="1" x14ac:dyDescent="0.25">
      <c r="A129" s="32"/>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row>
    <row r="130" spans="1:40" s="33" customFormat="1" x14ac:dyDescent="0.25">
      <c r="A130" s="32"/>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row>
    <row r="131" spans="1:40" s="33" customFormat="1" x14ac:dyDescent="0.25">
      <c r="A131" s="32"/>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row>
    <row r="132" spans="1:40" s="33" customFormat="1" x14ac:dyDescent="0.25">
      <c r="A132" s="32"/>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row>
    <row r="133" spans="1:40" s="33" customFormat="1" x14ac:dyDescent="0.25">
      <c r="A133" s="32"/>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row>
    <row r="134" spans="1:40" s="33" customFormat="1" x14ac:dyDescent="0.25">
      <c r="A134" s="32"/>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row>
    <row r="135" spans="1:40" s="33" customFormat="1" x14ac:dyDescent="0.25">
      <c r="A135" s="32"/>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row>
    <row r="136" spans="1:40" s="33" customFormat="1" x14ac:dyDescent="0.25">
      <c r="A136" s="32"/>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row>
    <row r="137" spans="1:40" s="33" customFormat="1" x14ac:dyDescent="0.25">
      <c r="A137" s="32"/>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row>
    <row r="138" spans="1:40" s="33" customFormat="1" x14ac:dyDescent="0.25">
      <c r="A138" s="32"/>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row>
    <row r="139" spans="1:40" s="33" customFormat="1" x14ac:dyDescent="0.25">
      <c r="A139" s="32"/>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row>
    <row r="140" spans="1:40" s="33" customFormat="1" x14ac:dyDescent="0.25">
      <c r="A140" s="32"/>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row>
    <row r="141" spans="1:40" x14ac:dyDescent="0.25">
      <c r="A141" s="1"/>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row>
    <row r="142" spans="1:40" x14ac:dyDescent="0.25">
      <c r="A142" s="1"/>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row>
    <row r="143" spans="1:40" x14ac:dyDescent="0.25">
      <c r="A143" s="1"/>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row>
    <row r="144" spans="1:40" x14ac:dyDescent="0.25">
      <c r="A144" s="1"/>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row>
    <row r="145" spans="1:40" x14ac:dyDescent="0.25">
      <c r="A145" s="1"/>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row>
    <row r="146" spans="1:40" x14ac:dyDescent="0.25">
      <c r="A146" s="1"/>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row>
    <row r="147" spans="1:40" x14ac:dyDescent="0.25">
      <c r="A147" s="1"/>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row>
    <row r="148" spans="1:40" x14ac:dyDescent="0.25">
      <c r="A148" s="1"/>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row>
    <row r="149" spans="1:40" x14ac:dyDescent="0.25">
      <c r="A149" s="1"/>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row>
    <row r="150" spans="1:40" x14ac:dyDescent="0.25">
      <c r="A150" s="1"/>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row>
    <row r="151" spans="1:40" x14ac:dyDescent="0.25">
      <c r="A151" s="1"/>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row>
    <row r="152" spans="1:40" x14ac:dyDescent="0.25">
      <c r="A152" s="1"/>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row>
    <row r="153" spans="1:40" x14ac:dyDescent="0.25">
      <c r="A153" s="1"/>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row>
    <row r="154" spans="1:40" x14ac:dyDescent="0.25">
      <c r="A154" s="1"/>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row>
    <row r="155" spans="1:40" x14ac:dyDescent="0.25">
      <c r="A155" s="1"/>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row>
    <row r="156" spans="1:40" x14ac:dyDescent="0.25">
      <c r="A156" s="1"/>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row>
    <row r="157" spans="1:40" x14ac:dyDescent="0.25">
      <c r="A157" s="1"/>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row>
    <row r="158" spans="1:40" x14ac:dyDescent="0.25">
      <c r="A158" s="1"/>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row>
    <row r="159" spans="1:40" x14ac:dyDescent="0.25">
      <c r="A159" s="1"/>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row>
    <row r="160" spans="1:40" x14ac:dyDescent="0.25">
      <c r="A160" s="1"/>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row>
    <row r="161" spans="1:40" x14ac:dyDescent="0.25">
      <c r="A161" s="1"/>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row>
    <row r="162" spans="1:40" x14ac:dyDescent="0.25">
      <c r="A162" s="1"/>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row>
    <row r="163" spans="1:40" x14ac:dyDescent="0.25">
      <c r="A163" s="1"/>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row>
    <row r="164" spans="1:40" x14ac:dyDescent="0.25">
      <c r="A164" s="1"/>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row>
    <row r="165" spans="1:40" x14ac:dyDescent="0.25">
      <c r="A165" s="1"/>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row>
    <row r="166" spans="1:40" x14ac:dyDescent="0.25">
      <c r="A166" s="1"/>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row>
    <row r="167" spans="1:40" x14ac:dyDescent="0.25">
      <c r="A167" s="1"/>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row>
    <row r="168" spans="1:40" x14ac:dyDescent="0.25">
      <c r="A168" s="1"/>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row>
    <row r="169" spans="1:40" x14ac:dyDescent="0.25">
      <c r="A169" s="1"/>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row>
    <row r="170" spans="1:40" x14ac:dyDescent="0.25">
      <c r="A170" s="1"/>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row>
    <row r="171" spans="1:40" x14ac:dyDescent="0.25">
      <c r="A171" s="1"/>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row>
    <row r="172" spans="1:40" x14ac:dyDescent="0.25">
      <c r="A172" s="1"/>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row>
    <row r="173" spans="1:40" x14ac:dyDescent="0.25">
      <c r="A173" s="1"/>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row>
    <row r="174" spans="1:40" x14ac:dyDescent="0.25">
      <c r="A174" s="1"/>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row>
    <row r="175" spans="1:40" x14ac:dyDescent="0.25">
      <c r="A175" s="1"/>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row>
    <row r="176" spans="1:40" x14ac:dyDescent="0.25">
      <c r="A176" s="1"/>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row>
    <row r="177" spans="1:40" x14ac:dyDescent="0.25">
      <c r="A177" s="1"/>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row>
    <row r="178" spans="1:40" x14ac:dyDescent="0.25">
      <c r="A178" s="1"/>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row>
    <row r="179" spans="1:40" x14ac:dyDescent="0.25">
      <c r="A179" s="1"/>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row>
    <row r="180" spans="1:40" x14ac:dyDescent="0.25">
      <c r="A180" s="1"/>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row>
    <row r="181" spans="1:40" x14ac:dyDescent="0.25">
      <c r="A181" s="1"/>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row>
    <row r="182" spans="1:40" x14ac:dyDescent="0.25">
      <c r="A182" s="1"/>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row>
    <row r="183" spans="1:40" x14ac:dyDescent="0.25">
      <c r="A183" s="1"/>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row>
    <row r="184" spans="1:40" x14ac:dyDescent="0.25">
      <c r="A184" s="1"/>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row>
    <row r="185" spans="1:40" x14ac:dyDescent="0.25">
      <c r="A185" s="1"/>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row>
    <row r="186" spans="1:40" x14ac:dyDescent="0.25">
      <c r="A186" s="1"/>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row>
    <row r="187" spans="1:40" x14ac:dyDescent="0.25">
      <c r="A187" s="1"/>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row>
    <row r="188" spans="1:40" x14ac:dyDescent="0.25">
      <c r="A188" s="1"/>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row>
    <row r="189" spans="1:40" x14ac:dyDescent="0.25">
      <c r="A189" s="1"/>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row>
    <row r="190" spans="1:40" x14ac:dyDescent="0.25">
      <c r="A190" s="1"/>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row>
    <row r="191" spans="1:40" x14ac:dyDescent="0.25">
      <c r="A191" s="1"/>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row>
    <row r="192" spans="1:40" x14ac:dyDescent="0.25">
      <c r="A192" s="1"/>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row>
    <row r="193" spans="1:40" x14ac:dyDescent="0.25">
      <c r="A193" s="1"/>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row>
    <row r="194" spans="1:40" x14ac:dyDescent="0.25">
      <c r="A194" s="1"/>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row>
    <row r="195" spans="1:40" x14ac:dyDescent="0.25">
      <c r="A195" s="1"/>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row>
    <row r="196" spans="1:40" x14ac:dyDescent="0.25">
      <c r="A196" s="1"/>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row>
    <row r="197" spans="1:40" x14ac:dyDescent="0.25">
      <c r="A197" s="1"/>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row>
    <row r="198" spans="1:40" x14ac:dyDescent="0.25">
      <c r="A198" s="1"/>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row>
    <row r="199" spans="1:40" x14ac:dyDescent="0.25">
      <c r="A199" s="1"/>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row>
    <row r="200" spans="1:40" x14ac:dyDescent="0.25">
      <c r="A200" s="1"/>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row>
    <row r="201" spans="1:40" x14ac:dyDescent="0.25">
      <c r="A201" s="1"/>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row>
    <row r="202" spans="1:40" x14ac:dyDescent="0.25">
      <c r="A202" s="1"/>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row>
    <row r="203" spans="1:40" x14ac:dyDescent="0.25">
      <c r="A203" s="1"/>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row>
    <row r="204" spans="1:40" x14ac:dyDescent="0.25">
      <c r="A204" s="1"/>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row>
    <row r="205" spans="1:40" x14ac:dyDescent="0.25">
      <c r="A205" s="1"/>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row>
    <row r="206" spans="1:40" x14ac:dyDescent="0.25">
      <c r="A206" s="1"/>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row>
    <row r="207" spans="1:40" x14ac:dyDescent="0.25">
      <c r="A207" s="1"/>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row>
    <row r="208" spans="1:40" x14ac:dyDescent="0.25">
      <c r="A208" s="1"/>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row>
    <row r="209" spans="1:40" x14ac:dyDescent="0.25">
      <c r="A209" s="1"/>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row>
    <row r="210" spans="1:40" x14ac:dyDescent="0.25">
      <c r="A210" s="1"/>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row>
    <row r="211" spans="1:40" x14ac:dyDescent="0.25">
      <c r="A211" s="1"/>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row>
    <row r="212" spans="1:40" x14ac:dyDescent="0.25">
      <c r="A212" s="1"/>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row>
    <row r="213" spans="1:40" x14ac:dyDescent="0.25">
      <c r="A213" s="1"/>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row>
    <row r="214" spans="1:40" x14ac:dyDescent="0.25">
      <c r="A214" s="1"/>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row>
    <row r="215" spans="1:40" x14ac:dyDescent="0.25">
      <c r="A215" s="1"/>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row>
    <row r="216" spans="1:40" x14ac:dyDescent="0.25">
      <c r="A216" s="1"/>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row>
    <row r="217" spans="1:40" x14ac:dyDescent="0.25">
      <c r="A217" s="1"/>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row>
    <row r="218" spans="1:40" x14ac:dyDescent="0.25">
      <c r="A218" s="1"/>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row>
    <row r="219" spans="1:40" x14ac:dyDescent="0.25">
      <c r="A219" s="1"/>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row>
    <row r="220" spans="1:40" x14ac:dyDescent="0.25">
      <c r="A220" s="1"/>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row>
    <row r="221" spans="1:40" x14ac:dyDescent="0.25">
      <c r="A221" s="1"/>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row>
    <row r="222" spans="1:40" x14ac:dyDescent="0.25">
      <c r="A222" s="1"/>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row>
    <row r="223" spans="1:40" x14ac:dyDescent="0.25">
      <c r="A223" s="1"/>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row>
    <row r="224" spans="1:40" x14ac:dyDescent="0.25">
      <c r="A224" s="1"/>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row>
    <row r="225" spans="1:40" x14ac:dyDescent="0.25">
      <c r="A225" s="1"/>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row>
    <row r="226" spans="1:40" x14ac:dyDescent="0.25">
      <c r="A226" s="1"/>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row>
    <row r="227" spans="1:40" x14ac:dyDescent="0.25">
      <c r="A227" s="1"/>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row>
    <row r="228" spans="1:40" x14ac:dyDescent="0.25">
      <c r="A228" s="1"/>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row>
    <row r="229" spans="1:40" x14ac:dyDescent="0.25">
      <c r="A229" s="1"/>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row>
    <row r="230" spans="1:40" x14ac:dyDescent="0.25">
      <c r="A230" s="1"/>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row>
    <row r="231" spans="1:40" x14ac:dyDescent="0.25">
      <c r="A231" s="1"/>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row>
    <row r="232" spans="1:40" x14ac:dyDescent="0.25">
      <c r="A232" s="1"/>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row>
    <row r="233" spans="1:40" x14ac:dyDescent="0.25">
      <c r="A233" s="1"/>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row>
    <row r="234" spans="1:40" x14ac:dyDescent="0.25">
      <c r="A234" s="1"/>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row>
    <row r="235" spans="1:40" x14ac:dyDescent="0.25">
      <c r="A235" s="1"/>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row>
    <row r="236" spans="1:40" x14ac:dyDescent="0.25">
      <c r="A236" s="1"/>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row>
    <row r="237" spans="1:40" x14ac:dyDescent="0.25">
      <c r="A237" s="1"/>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row>
    <row r="238" spans="1:40" x14ac:dyDescent="0.25">
      <c r="A238" s="1"/>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row>
    <row r="239" spans="1:40" x14ac:dyDescent="0.25">
      <c r="A239" s="1"/>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row>
    <row r="240" spans="1:40" x14ac:dyDescent="0.25">
      <c r="A240" s="1"/>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row>
    <row r="241" spans="1:40" x14ac:dyDescent="0.25">
      <c r="A241" s="1"/>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row>
    <row r="242" spans="1:40" x14ac:dyDescent="0.25">
      <c r="A242" s="1"/>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row>
    <row r="243" spans="1:40" x14ac:dyDescent="0.25">
      <c r="A243" s="1"/>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row>
    <row r="244" spans="1:40" x14ac:dyDescent="0.25">
      <c r="A244" s="1"/>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row>
    <row r="245" spans="1:40" x14ac:dyDescent="0.25">
      <c r="A245" s="1"/>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row>
    <row r="246" spans="1:40" x14ac:dyDescent="0.25">
      <c r="A246" s="1"/>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row>
    <row r="247" spans="1:40" x14ac:dyDescent="0.25">
      <c r="A247" s="1"/>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row>
    <row r="248" spans="1:40" x14ac:dyDescent="0.25">
      <c r="A248" s="1"/>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row>
    <row r="249" spans="1:40" x14ac:dyDescent="0.25">
      <c r="A249" s="1"/>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row>
    <row r="250" spans="1:40" x14ac:dyDescent="0.25">
      <c r="A250" s="1"/>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row>
    <row r="251" spans="1:40" x14ac:dyDescent="0.25">
      <c r="A251" s="1"/>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row>
    <row r="252" spans="1:40" x14ac:dyDescent="0.25">
      <c r="A252" s="1"/>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row>
    <row r="253" spans="1:40" x14ac:dyDescent="0.25">
      <c r="A253" s="1"/>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row>
    <row r="254" spans="1:40" x14ac:dyDescent="0.25">
      <c r="A254" s="1"/>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row>
    <row r="255" spans="1:40" x14ac:dyDescent="0.25">
      <c r="A255" s="1"/>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row>
    <row r="256" spans="1:40" x14ac:dyDescent="0.25">
      <c r="A256" s="1"/>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row>
    <row r="257" spans="1:40" x14ac:dyDescent="0.25">
      <c r="A257" s="1"/>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row>
    <row r="258" spans="1:40" x14ac:dyDescent="0.25">
      <c r="A258" s="1"/>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row>
    <row r="259" spans="1:40" x14ac:dyDescent="0.25">
      <c r="A259" s="1"/>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row>
    <row r="260" spans="1:40" x14ac:dyDescent="0.25">
      <c r="A260" s="1"/>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row>
    <row r="261" spans="1:40" x14ac:dyDescent="0.25">
      <c r="A261" s="1"/>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row>
    <row r="262" spans="1:40" x14ac:dyDescent="0.25">
      <c r="A262" s="1"/>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row>
    <row r="263" spans="1:40" x14ac:dyDescent="0.25">
      <c r="A263" s="1"/>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row>
    <row r="264" spans="1:40" x14ac:dyDescent="0.25">
      <c r="A264" s="1"/>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row>
    <row r="265" spans="1:40" x14ac:dyDescent="0.25">
      <c r="A265" s="1"/>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row>
    <row r="266" spans="1:40" x14ac:dyDescent="0.25">
      <c r="A266" s="1"/>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row>
    <row r="267" spans="1:40" x14ac:dyDescent="0.25">
      <c r="A267" s="1"/>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row>
    <row r="268" spans="1:40" x14ac:dyDescent="0.25">
      <c r="A268" s="1"/>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row>
    <row r="269" spans="1:40" x14ac:dyDescent="0.25">
      <c r="A269" s="1"/>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row>
    <row r="270" spans="1:40" x14ac:dyDescent="0.25">
      <c r="A270" s="1"/>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row>
    <row r="271" spans="1:40" x14ac:dyDescent="0.25">
      <c r="A271" s="1"/>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row>
    <row r="272" spans="1:40" x14ac:dyDescent="0.25">
      <c r="A272" s="1"/>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row>
    <row r="273" spans="1:40" x14ac:dyDescent="0.25">
      <c r="A273" s="1"/>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row>
    <row r="274" spans="1:40" x14ac:dyDescent="0.25">
      <c r="A274" s="1"/>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row>
    <row r="275" spans="1:40" x14ac:dyDescent="0.25">
      <c r="A275" s="1"/>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row>
    <row r="276" spans="1:40" x14ac:dyDescent="0.25">
      <c r="A276" s="1"/>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row>
    <row r="277" spans="1:40" x14ac:dyDescent="0.25">
      <c r="A277" s="1"/>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row>
    <row r="278" spans="1:40" x14ac:dyDescent="0.25">
      <c r="A278" s="1"/>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row>
    <row r="279" spans="1:40" x14ac:dyDescent="0.25">
      <c r="A279" s="1"/>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row>
    <row r="280" spans="1:40" x14ac:dyDescent="0.25">
      <c r="A280" s="1"/>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row>
    <row r="281" spans="1:40" x14ac:dyDescent="0.25">
      <c r="A281" s="1"/>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row>
    <row r="282" spans="1:40" x14ac:dyDescent="0.25">
      <c r="A282" s="1"/>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row>
    <row r="283" spans="1:40" x14ac:dyDescent="0.25">
      <c r="A283" s="1"/>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row>
    <row r="284" spans="1:40" x14ac:dyDescent="0.25">
      <c r="A284" s="1"/>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row>
    <row r="285" spans="1:40" x14ac:dyDescent="0.25">
      <c r="A285" s="1"/>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row>
    <row r="286" spans="1:40" x14ac:dyDescent="0.25">
      <c r="A286" s="1"/>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row>
    <row r="287" spans="1:40" x14ac:dyDescent="0.25">
      <c r="A287" s="1"/>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row>
    <row r="288" spans="1:40" x14ac:dyDescent="0.25">
      <c r="A288" s="1"/>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row>
    <row r="289" spans="1:40" x14ac:dyDescent="0.25">
      <c r="A289" s="1"/>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row>
    <row r="290" spans="1:40" x14ac:dyDescent="0.25">
      <c r="A290" s="1"/>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row>
    <row r="291" spans="1:40" x14ac:dyDescent="0.25">
      <c r="A291" s="1"/>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row>
    <row r="292" spans="1:40" x14ac:dyDescent="0.25">
      <c r="A292" s="1"/>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row>
    <row r="293" spans="1:40" x14ac:dyDescent="0.25">
      <c r="A293" s="1"/>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row>
    <row r="294" spans="1:40" x14ac:dyDescent="0.25">
      <c r="A294" s="1"/>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row>
    <row r="295" spans="1:40" x14ac:dyDescent="0.25">
      <c r="A295" s="1"/>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row>
    <row r="296" spans="1:40" x14ac:dyDescent="0.25">
      <c r="A296" s="1"/>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row>
    <row r="297" spans="1:40" x14ac:dyDescent="0.25">
      <c r="A297" s="1"/>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row>
    <row r="298" spans="1:40" x14ac:dyDescent="0.25">
      <c r="A298" s="1"/>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row>
    <row r="299" spans="1:40" x14ac:dyDescent="0.25">
      <c r="A299" s="1"/>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row>
    <row r="300" spans="1:40" x14ac:dyDescent="0.25">
      <c r="A300" s="1"/>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row>
    <row r="301" spans="1:40" x14ac:dyDescent="0.25">
      <c r="A301" s="1"/>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row>
    <row r="302" spans="1:40" x14ac:dyDescent="0.25">
      <c r="A302" s="1"/>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row>
    <row r="303" spans="1:40" x14ac:dyDescent="0.25">
      <c r="A303" s="1"/>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row>
    <row r="304" spans="1:40" x14ac:dyDescent="0.25">
      <c r="A304" s="1"/>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row>
    <row r="305" spans="1:40" x14ac:dyDescent="0.25">
      <c r="A305" s="1"/>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row>
    <row r="306" spans="1:40" x14ac:dyDescent="0.25">
      <c r="A306" s="1"/>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row>
    <row r="307" spans="1:40" x14ac:dyDescent="0.25">
      <c r="A307" s="1"/>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row>
    <row r="308" spans="1:40" x14ac:dyDescent="0.25">
      <c r="A308" s="1"/>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row>
    <row r="309" spans="1:40" x14ac:dyDescent="0.25">
      <c r="A309" s="1"/>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row>
    <row r="310" spans="1:40" x14ac:dyDescent="0.25">
      <c r="A310" s="1"/>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row>
    <row r="311" spans="1:40" x14ac:dyDescent="0.25">
      <c r="A311" s="1"/>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row>
    <row r="312" spans="1:40" x14ac:dyDescent="0.25">
      <c r="A312" s="1"/>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row>
    <row r="313" spans="1:40" x14ac:dyDescent="0.25">
      <c r="A313" s="1"/>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row>
    <row r="314" spans="1:40" x14ac:dyDescent="0.25">
      <c r="A314" s="1"/>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row>
    <row r="315" spans="1:40" x14ac:dyDescent="0.25">
      <c r="A315" s="1"/>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row>
    <row r="316" spans="1:40" x14ac:dyDescent="0.25">
      <c r="A316" s="1"/>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row>
    <row r="317" spans="1:40" x14ac:dyDescent="0.25">
      <c r="A317" s="1"/>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row>
    <row r="318" spans="1:40" x14ac:dyDescent="0.25">
      <c r="A318" s="1"/>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row>
    <row r="319" spans="1:40" x14ac:dyDescent="0.25">
      <c r="A319" s="1"/>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row>
    <row r="320" spans="1:40" x14ac:dyDescent="0.25">
      <c r="A320" s="1"/>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row>
    <row r="321" spans="1:40" x14ac:dyDescent="0.25">
      <c r="A321" s="1"/>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row>
    <row r="322" spans="1:40" x14ac:dyDescent="0.25">
      <c r="A322" s="1"/>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row>
    <row r="323" spans="1:40" x14ac:dyDescent="0.25">
      <c r="A323" s="1"/>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row>
    <row r="324" spans="1:40" x14ac:dyDescent="0.25">
      <c r="A324" s="1"/>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row>
    <row r="325" spans="1:40" x14ac:dyDescent="0.25">
      <c r="A325" s="1"/>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row>
    <row r="326" spans="1:40" x14ac:dyDescent="0.25">
      <c r="A326" s="1"/>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row>
    <row r="327" spans="1:40" x14ac:dyDescent="0.25">
      <c r="A327" s="1"/>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row>
    <row r="328" spans="1:40" x14ac:dyDescent="0.25">
      <c r="A328" s="1"/>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row>
    <row r="329" spans="1:40" x14ac:dyDescent="0.25">
      <c r="A329" s="1"/>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row>
    <row r="330" spans="1:40" x14ac:dyDescent="0.25">
      <c r="A330" s="1"/>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row>
    <row r="331" spans="1:40" x14ac:dyDescent="0.25">
      <c r="A331" s="1"/>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row>
    <row r="332" spans="1:40" x14ac:dyDescent="0.25">
      <c r="A332" s="1"/>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row>
    <row r="333" spans="1:40" x14ac:dyDescent="0.25">
      <c r="A333" s="1"/>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row>
    <row r="334" spans="1:40" x14ac:dyDescent="0.25">
      <c r="A334" s="1"/>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row>
    <row r="335" spans="1:40" x14ac:dyDescent="0.25">
      <c r="A335" s="1"/>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row>
    <row r="336" spans="1:40" x14ac:dyDescent="0.25">
      <c r="A336" s="1"/>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row>
    <row r="337" spans="1:40" x14ac:dyDescent="0.25">
      <c r="A337" s="1"/>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row>
    <row r="338" spans="1:40" x14ac:dyDescent="0.25">
      <c r="A338" s="1"/>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row>
    <row r="339" spans="1:40" x14ac:dyDescent="0.25">
      <c r="A339" s="1"/>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row>
    <row r="340" spans="1:40" x14ac:dyDescent="0.25">
      <c r="A340" s="1"/>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row>
    <row r="341" spans="1:40" x14ac:dyDescent="0.25">
      <c r="A341" s="1"/>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row>
    <row r="342" spans="1:40" x14ac:dyDescent="0.25">
      <c r="A342" s="1"/>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row>
    <row r="343" spans="1:40" x14ac:dyDescent="0.25">
      <c r="A343" s="1"/>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row>
    <row r="344" spans="1:40" x14ac:dyDescent="0.25">
      <c r="A344" s="1"/>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row>
    <row r="345" spans="1:40" x14ac:dyDescent="0.25">
      <c r="A345" s="1"/>
    </row>
    <row r="346" spans="1:40" x14ac:dyDescent="0.25">
      <c r="A346" s="1"/>
    </row>
    <row r="347" spans="1:40" x14ac:dyDescent="0.25">
      <c r="A347" s="1"/>
    </row>
    <row r="348" spans="1:40" x14ac:dyDescent="0.25">
      <c r="A348" s="1"/>
    </row>
    <row r="349" spans="1:40" x14ac:dyDescent="0.25">
      <c r="A349" s="1"/>
    </row>
    <row r="350" spans="1:40" x14ac:dyDescent="0.25">
      <c r="A350" s="1"/>
    </row>
    <row r="351" spans="1:40" x14ac:dyDescent="0.25">
      <c r="A351" s="1"/>
    </row>
  </sheetData>
  <mergeCells count="24">
    <mergeCell ref="A50:E50"/>
    <mergeCell ref="A49:B49"/>
    <mergeCell ref="A1:B1"/>
    <mergeCell ref="AD6:AG6"/>
    <mergeCell ref="AH6:AK6"/>
    <mergeCell ref="V6:Y6"/>
    <mergeCell ref="Z6:AC6"/>
    <mergeCell ref="A2:B2"/>
    <mergeCell ref="A4:B4"/>
    <mergeCell ref="N6:Q6"/>
    <mergeCell ref="R6:U6"/>
    <mergeCell ref="A6:A7"/>
    <mergeCell ref="B6:E6"/>
    <mergeCell ref="F6:I6"/>
    <mergeCell ref="J6:M6"/>
    <mergeCell ref="V9:Y9"/>
    <mergeCell ref="Z9:AC9"/>
    <mergeCell ref="AD9:AG9"/>
    <mergeCell ref="AH9:AK9"/>
    <mergeCell ref="B9:E9"/>
    <mergeCell ref="F9:I9"/>
    <mergeCell ref="J9:M9"/>
    <mergeCell ref="N9:Q9"/>
    <mergeCell ref="R9:U9"/>
  </mergeCells>
  <phoneticPr fontId="14" type="noConversion"/>
  <conditionalFormatting sqref="A8:E8 AK8:XFD8 AG8 AC8 U8:Y8 Q8 M8 I8">
    <cfRule type="cellIs" dxfId="17" priority="18" stopIfTrue="1" operator="lessThan">
      <formula>0</formula>
    </cfRule>
  </conditionalFormatting>
  <conditionalFormatting sqref="AL11:AX47">
    <cfRule type="cellIs" dxfId="16" priority="17" stopIfTrue="1" operator="lessThan">
      <formula>0</formula>
    </cfRule>
  </conditionalFormatting>
  <conditionalFormatting sqref="I8 F58:AK58 AK8 AG8 AC8 U8:Y8 Q8 M8">
    <cfRule type="cellIs" dxfId="15" priority="16" stopIfTrue="1" operator="lessThan">
      <formula>0</formula>
    </cfRule>
  </conditionalFormatting>
  <conditionalFormatting sqref="B32:E41 B82:E91">
    <cfRule type="cellIs" dxfId="14" priority="15" stopIfTrue="1" operator="lessThan">
      <formula>0</formula>
    </cfRule>
  </conditionalFormatting>
  <conditionalFormatting sqref="I8 F58:I58">
    <cfRule type="cellIs" dxfId="13" priority="14" stopIfTrue="1" operator="lessThan">
      <formula>0</formula>
    </cfRule>
  </conditionalFormatting>
  <conditionalFormatting sqref="M8 J58:M58">
    <cfRule type="cellIs" dxfId="12" priority="13" stopIfTrue="1" operator="lessThan">
      <formula>0</formula>
    </cfRule>
  </conditionalFormatting>
  <conditionalFormatting sqref="Q8 N58:Q58">
    <cfRule type="cellIs" dxfId="11" priority="12" stopIfTrue="1" operator="lessThan">
      <formula>0</formula>
    </cfRule>
  </conditionalFormatting>
  <conditionalFormatting sqref="U8 R58:U58">
    <cfRule type="cellIs" dxfId="10" priority="11" stopIfTrue="1" operator="lessThan">
      <formula>0</formula>
    </cfRule>
  </conditionalFormatting>
  <conditionalFormatting sqref="AC8 Z58:AC58">
    <cfRule type="cellIs" dxfId="9" priority="10" stopIfTrue="1" operator="lessThan">
      <formula>0</formula>
    </cfRule>
  </conditionalFormatting>
  <conditionalFormatting sqref="AG8 AD58:AG58">
    <cfRule type="cellIs" dxfId="8" priority="9" stopIfTrue="1" operator="lessThan">
      <formula>0</formula>
    </cfRule>
  </conditionalFormatting>
  <conditionalFormatting sqref="AK8 AH58:AK58">
    <cfRule type="cellIs" dxfId="7" priority="8" stopIfTrue="1" operator="lessThan">
      <formula>0</formula>
    </cfRule>
  </conditionalFormatting>
  <conditionalFormatting sqref="AH8:AJ8">
    <cfRule type="cellIs" dxfId="6" priority="7" stopIfTrue="1" operator="lessThan">
      <formula>0</formula>
    </cfRule>
  </conditionalFormatting>
  <conditionalFormatting sqref="AD8:AF8">
    <cfRule type="cellIs" dxfId="5" priority="6" stopIfTrue="1" operator="lessThan">
      <formula>0</formula>
    </cfRule>
  </conditionalFormatting>
  <conditionalFormatting sqref="Z8:AB8">
    <cfRule type="cellIs" dxfId="4" priority="5" stopIfTrue="1" operator="lessThan">
      <formula>0</formula>
    </cfRule>
  </conditionalFormatting>
  <conditionalFormatting sqref="R8:T8">
    <cfRule type="cellIs" dxfId="3" priority="4" stopIfTrue="1" operator="lessThan">
      <formula>0</formula>
    </cfRule>
  </conditionalFormatting>
  <conditionalFormatting sqref="N8:P8">
    <cfRule type="cellIs" dxfId="2" priority="3" stopIfTrue="1" operator="lessThan">
      <formula>0</formula>
    </cfRule>
  </conditionalFormatting>
  <conditionalFormatting sqref="J8:L8">
    <cfRule type="cellIs" dxfId="1" priority="2" stopIfTrue="1" operator="lessThan">
      <formula>0</formula>
    </cfRule>
  </conditionalFormatting>
  <conditionalFormatting sqref="F8:H8">
    <cfRule type="cellIs" dxfId="0" priority="1" stopIfTrue="1" operator="lessThan">
      <formula>0</formula>
    </cfRule>
  </conditionalFormatting>
  <pageMargins left="0.2" right="0.19" top="0.54" bottom="0.65" header="0.31" footer="0.26"/>
  <pageSetup paperSize="9" scale="62" orientation="landscape" r:id="rId1"/>
  <headerFooter alignWithMargins="0">
    <oddHeader>&amp;C&amp;A</oddHeader>
    <oddFooter>Page &amp;P</oddFooter>
  </headerFooter>
  <colBreaks count="2" manualBreakCount="2">
    <brk id="13" max="1048575" man="1"/>
    <brk id="25"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J23" sqref="J23"/>
    </sheetView>
  </sheetViews>
  <sheetFormatPr defaultRowHeight="12.6" x14ac:dyDescent="0.25"/>
  <cols>
    <col min="1" max="1" width="10.6640625" bestFit="1" customWidth="1"/>
    <col min="2" max="5" width="12.6640625" customWidth="1"/>
    <col min="7" max="7" width="10.6640625" bestFit="1" customWidth="1"/>
    <col min="8" max="8" width="9.5546875" bestFit="1" customWidth="1"/>
  </cols>
  <sheetData>
    <row r="1" spans="1:8" x14ac:dyDescent="0.25">
      <c r="A1" s="156" t="s">
        <v>44</v>
      </c>
      <c r="B1" s="156"/>
      <c r="C1" s="156"/>
      <c r="D1" s="156"/>
      <c r="E1" s="156"/>
    </row>
    <row r="2" spans="1:8" x14ac:dyDescent="0.25">
      <c r="A2" s="156" t="s">
        <v>45</v>
      </c>
      <c r="B2" s="156"/>
      <c r="C2" s="156"/>
      <c r="D2" s="156"/>
      <c r="E2" s="156"/>
    </row>
    <row r="3" spans="1:8" x14ac:dyDescent="0.25">
      <c r="A3" s="81"/>
      <c r="B3" s="81"/>
      <c r="C3" s="81"/>
      <c r="D3" s="81"/>
      <c r="E3" s="81"/>
    </row>
    <row r="4" spans="1:8" ht="13.2" thickBot="1" x14ac:dyDescent="0.3">
      <c r="A4" s="155" t="s">
        <v>78</v>
      </c>
      <c r="B4" s="155"/>
      <c r="C4" s="155"/>
      <c r="D4" s="155"/>
      <c r="E4" s="155"/>
      <c r="F4" s="83"/>
      <c r="G4" s="83"/>
      <c r="H4" s="83"/>
    </row>
    <row r="5" spans="1:8" ht="13.2" thickBot="1" x14ac:dyDescent="0.3"/>
    <row r="6" spans="1:8" ht="15" thickBot="1" x14ac:dyDescent="0.35">
      <c r="A6" s="80" t="s">
        <v>79</v>
      </c>
      <c r="B6" s="155" t="s">
        <v>84</v>
      </c>
      <c r="C6" s="155"/>
      <c r="D6" s="155"/>
      <c r="E6" s="155"/>
    </row>
    <row r="7" spans="1:8" ht="15" thickBot="1" x14ac:dyDescent="0.35">
      <c r="A7" s="80"/>
      <c r="B7" s="82" t="s">
        <v>80</v>
      </c>
      <c r="C7" s="82" t="s">
        <v>81</v>
      </c>
      <c r="D7" s="82" t="s">
        <v>82</v>
      </c>
      <c r="E7" s="82" t="s">
        <v>83</v>
      </c>
    </row>
    <row r="8" spans="1:8" ht="15" thickBot="1" x14ac:dyDescent="0.35">
      <c r="A8" s="80" t="s">
        <v>54</v>
      </c>
      <c r="B8" s="82">
        <f>487500000/15*19.5</f>
        <v>633750000</v>
      </c>
      <c r="C8" s="82">
        <f>125000000/15*19.5</f>
        <v>162500000</v>
      </c>
      <c r="D8" s="82">
        <f>50000000/15*19.5</f>
        <v>65000000</v>
      </c>
      <c r="E8" s="82">
        <v>3500000</v>
      </c>
    </row>
    <row r="9" spans="1:8" ht="15" thickBot="1" x14ac:dyDescent="0.35">
      <c r="A9" s="80" t="s">
        <v>55</v>
      </c>
      <c r="B9" s="82">
        <f>637500000/15*19.5</f>
        <v>828750000</v>
      </c>
      <c r="C9" s="82">
        <f>162500000/15*19.5</f>
        <v>211250000</v>
      </c>
      <c r="D9" s="82">
        <f>62500000/15*19.5</f>
        <v>81250000</v>
      </c>
      <c r="E9" s="82">
        <v>3500000</v>
      </c>
    </row>
    <row r="10" spans="1:8" ht="15" thickBot="1" x14ac:dyDescent="0.35">
      <c r="A10" s="80" t="s">
        <v>56</v>
      </c>
      <c r="B10" s="82">
        <f>637500000/15*19.5</f>
        <v>828750000</v>
      </c>
      <c r="C10" s="82">
        <f>162500000/15*19.5</f>
        <v>211250000</v>
      </c>
      <c r="D10" s="82">
        <f>63750000/15*19.5</f>
        <v>82875000</v>
      </c>
      <c r="E10" s="82">
        <v>3500000</v>
      </c>
    </row>
    <row r="11" spans="1:8" ht="15" thickBot="1" x14ac:dyDescent="0.35">
      <c r="A11" s="80" t="s">
        <v>57</v>
      </c>
      <c r="B11" s="82">
        <f>325000000/15*19.5</f>
        <v>422500000</v>
      </c>
      <c r="C11" s="82">
        <f>75000000/15*19.5</f>
        <v>97500000</v>
      </c>
      <c r="D11" s="82">
        <f>37500000/15*19.5</f>
        <v>48750000</v>
      </c>
      <c r="E11" s="82">
        <v>3500000</v>
      </c>
    </row>
    <row r="12" spans="1:8" ht="15" thickBot="1" x14ac:dyDescent="0.35">
      <c r="A12" s="80" t="s">
        <v>58</v>
      </c>
      <c r="B12" s="82">
        <f>800000000/15*19.5</f>
        <v>1040000000</v>
      </c>
      <c r="C12" s="82">
        <f>400000000/15*19.5</f>
        <v>520000000</v>
      </c>
      <c r="D12" s="82">
        <f>75000000/15*19.5</f>
        <v>97500000</v>
      </c>
      <c r="E12" s="82">
        <v>3500000</v>
      </c>
    </row>
    <row r="13" spans="1:8" ht="15" thickBot="1" x14ac:dyDescent="0.35">
      <c r="A13" s="80" t="s">
        <v>59</v>
      </c>
      <c r="B13" s="82">
        <f>487500000/15*19.5</f>
        <v>633750000</v>
      </c>
      <c r="C13" s="82">
        <f>237500000/15*19.5</f>
        <v>308750000</v>
      </c>
      <c r="D13" s="82">
        <f>50000000/15*19.5</f>
        <v>65000000</v>
      </c>
      <c r="E13" s="82">
        <v>3500000</v>
      </c>
    </row>
    <row r="14" spans="1:8" ht="15" thickBot="1" x14ac:dyDescent="0.35">
      <c r="A14" s="80" t="s">
        <v>60</v>
      </c>
      <c r="B14" s="82">
        <f>487500000/15*19.5</f>
        <v>633750000</v>
      </c>
      <c r="C14" s="82">
        <f>237500000/15*19.5</f>
        <v>308750000</v>
      </c>
      <c r="D14" s="82">
        <f>50000000/15*19.5</f>
        <v>65000000</v>
      </c>
      <c r="E14" s="82">
        <v>3500000</v>
      </c>
    </row>
    <row r="15" spans="1:8" ht="15" thickBot="1" x14ac:dyDescent="0.35">
      <c r="A15" s="80" t="s">
        <v>61</v>
      </c>
      <c r="B15" s="82">
        <f>162500000/15*19.5</f>
        <v>211250000</v>
      </c>
      <c r="C15" s="82">
        <f>75000000/15*19.5</f>
        <v>97500000</v>
      </c>
      <c r="D15" s="82">
        <f>63750000/15*19.5</f>
        <v>82875000</v>
      </c>
      <c r="E15" s="82">
        <v>3500000</v>
      </c>
    </row>
    <row r="16" spans="1:8" ht="15" thickBot="1" x14ac:dyDescent="0.35">
      <c r="A16" s="80" t="s">
        <v>62</v>
      </c>
      <c r="B16" s="82">
        <f>325000000/15*19.5</f>
        <v>422500000</v>
      </c>
      <c r="C16" s="82">
        <f>162500000/15*19.5</f>
        <v>211250000</v>
      </c>
      <c r="D16" s="82">
        <f>37500000/15*19.5</f>
        <v>48750000</v>
      </c>
      <c r="E16" s="82">
        <v>3500000</v>
      </c>
    </row>
    <row r="17" spans="1:5" ht="15" thickBot="1" x14ac:dyDescent="0.35">
      <c r="A17" s="80" t="s">
        <v>63</v>
      </c>
      <c r="B17" s="82">
        <f>325000000/15*19.5</f>
        <v>422500000</v>
      </c>
      <c r="C17" s="82">
        <f>162500000/15*19.5</f>
        <v>211250000</v>
      </c>
      <c r="D17" s="82">
        <f>37500000/15*19.5</f>
        <v>48750000</v>
      </c>
      <c r="E17" s="82">
        <v>3500000</v>
      </c>
    </row>
    <row r="18" spans="1:5" ht="15" thickBot="1" x14ac:dyDescent="0.35">
      <c r="A18" s="80" t="s">
        <v>64</v>
      </c>
      <c r="B18" s="82">
        <f>162500000/15*19.5</f>
        <v>211250000</v>
      </c>
      <c r="C18" s="82">
        <f>75000000/15*19.5</f>
        <v>97500000</v>
      </c>
      <c r="D18" s="82">
        <f>12500000/15*19.5</f>
        <v>16250000</v>
      </c>
      <c r="E18" s="82">
        <v>3500000</v>
      </c>
    </row>
  </sheetData>
  <mergeCells count="4">
    <mergeCell ref="B6:E6"/>
    <mergeCell ref="A1:E1"/>
    <mergeCell ref="A2:E2"/>
    <mergeCell ref="A4: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December 2025</vt:lpstr>
      <vt:lpstr>March 2026</vt:lpstr>
      <vt:lpstr>DTIC cut off points for QFS</vt:lpstr>
      <vt:lpstr>DEC08_SML</vt:lpstr>
      <vt:lpstr>MAR09_SML</vt:lpstr>
      <vt:lpstr>'December 2025'!Print_Area</vt:lpstr>
      <vt:lpstr>'December 2025'!Print_Titles</vt:lpstr>
      <vt:lpstr>'March 2026'!Print_Titles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Keshika Ramjathan</dc:creator>
  <cp:lastModifiedBy>Mashudu Nethengwe</cp:lastModifiedBy>
  <cp:lastPrinted>2025-03-19T09:36:02Z</cp:lastPrinted>
  <dcterms:created xsi:type="dcterms:W3CDTF">2009-06-19T09:34:17Z</dcterms:created>
  <dcterms:modified xsi:type="dcterms:W3CDTF">2026-06-17T13:05:39Z</dcterms:modified>
</cp:coreProperties>
</file>